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5822-1_173  kelias_27,504_35,123/Skelbimui/Naujas aplankas/"/>
    </mc:Choice>
  </mc:AlternateContent>
  <xr:revisionPtr revIDLastSave="1" documentId="13_ncr:1_{A1A8E42D-0D92-4EBE-B6EA-1B29E20D679A}" xr6:coauthVersionLast="47" xr6:coauthVersionMax="47" xr10:uidLastSave="{F28D461D-CE5F-4114-82F4-A2577B97D173}"/>
  <bookViews>
    <workbookView xWindow="-110" yWindow="-110" windowWidth="19420" windowHeight="10300" activeTab="8"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5" i="1" l="1"/>
  <c r="I105" i="1"/>
  <c r="I127" i="1"/>
  <c r="I141" i="1"/>
  <c r="I149" i="1"/>
  <c r="I166" i="1"/>
  <c r="I169" i="1"/>
  <c r="I181" i="1"/>
  <c r="I55" i="1"/>
  <c r="I43" i="1"/>
  <c r="G38" i="12"/>
  <c r="C7" i="10" s="1"/>
  <c r="I37" i="12"/>
  <c r="I36" i="12"/>
  <c r="I25" i="12"/>
  <c r="I24" i="13"/>
  <c r="I11" i="13"/>
  <c r="I47" i="14"/>
  <c r="G48" i="14"/>
  <c r="I28" i="14"/>
  <c r="C10" i="10"/>
  <c r="C9" i="10"/>
  <c r="C8" i="10"/>
  <c r="C6" i="10"/>
  <c r="C5"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1" i="11"/>
  <c r="I17" i="11"/>
  <c r="I45" i="11"/>
  <c r="I50" i="11"/>
  <c r="I55" i="11"/>
  <c r="I56" i="11"/>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25" i="13" s="1"/>
  <c r="G7" i="13"/>
  <c r="G8" i="13"/>
  <c r="G9" i="13"/>
  <c r="G10" i="13"/>
  <c r="G11" i="13"/>
  <c r="G12" i="13"/>
  <c r="G13" i="13"/>
  <c r="G14" i="13"/>
  <c r="G15" i="13"/>
  <c r="G16" i="13"/>
  <c r="G17" i="13"/>
  <c r="G18" i="13"/>
  <c r="G19" i="13"/>
  <c r="G20" i="13"/>
  <c r="G21" i="13"/>
  <c r="G22" i="13"/>
  <c r="G23" i="13"/>
  <c r="G24"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57"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5" i="1"/>
  <c r="G182" i="1" l="1"/>
  <c r="C4" i="10" s="1"/>
  <c r="C11" i="10" s="1"/>
  <c r="E50" i="11" l="1"/>
  <c r="E49" i="11"/>
  <c r="E48" i="11"/>
  <c r="E47" i="11" s="1"/>
  <c r="E46" i="11"/>
  <c r="E29" i="11"/>
  <c r="E28" i="11"/>
  <c r="E25" i="11"/>
  <c r="E24" i="11"/>
  <c r="E22" i="11"/>
  <c r="E23" i="11" s="1"/>
  <c r="E21" i="11" s="1"/>
  <c r="E19" i="11"/>
  <c r="E18" i="11"/>
  <c r="E15" i="11"/>
  <c r="E16" i="11" s="1"/>
  <c r="E14" i="11"/>
  <c r="E12" i="11"/>
  <c r="E7" i="11"/>
  <c r="E26" i="11" l="1"/>
</calcChain>
</file>

<file path=xl/sharedStrings.xml><?xml version="1.0" encoding="utf-8"?>
<sst xmlns="http://schemas.openxmlformats.org/spreadsheetml/2006/main" count="1534" uniqueCount="540">
  <si>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</si>
  <si>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</si>
  <si>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</si>
  <si>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</si>
  <si>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</si>
  <si>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</si>
  <si>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</si>
  <si>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</si>
  <si>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</si>
  <si>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</si>
  <si>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</si>
  <si>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</si>
  <si>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</si>
  <si>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</si>
  <si>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</si>
  <si>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</si>
  <si>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</si>
  <si>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</si>
  <si>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</si>
  <si>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</si>
  <si>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</si>
  <si>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</si>
  <si>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</si>
  <si>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</si>
  <si>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</si>
  <si>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</si>
  <si>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</si>
  <si>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</si>
  <si>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</si>
  <si>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</si>
  <si>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</si>
  <si>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</si>
  <si>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</si>
  <si>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</si>
  <si>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</si>
  <si>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</si>
  <si>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</si>
  <si>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</si>
  <si>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</si>
  <si>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</si>
  <si>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</si>
  <si>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</si>
  <si>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</si>
  <si>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</si>
  <si>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</si>
  <si>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</si>
  <si>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</si>
  <si>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</si>
  <si>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</si>
  <si>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</si>
  <si>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</si>
  <si>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</si>
  <si>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</si>
  <si>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</si>
  <si>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</si>
  <si>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</si>
  <si>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</si>
  <si>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</si>
  <si>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</si>
  <si>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</si>
  <si>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</si>
  <si>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</si>
  <si>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</si>
  <si>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</si>
  <si>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</si>
  <si>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</si>
  <si>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</si>
  <si>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</si>
  <si>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</si>
  <si>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</si>
  <si>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</si>
  <si>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</si>
  <si>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</si>
  <si>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</si>
  <si>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</si>
  <si>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</si>
  <si>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</si>
  <si>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</si>
  <si>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</si>
  <si>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</si>
  <si>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</si>
  <si>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</si>
  <si>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</si>
  <si>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</si>
  <si>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</si>
  <si>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</si>
  <si>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</si>
  <si>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</si>
  <si>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</si>
  <si>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</si>
  <si>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</si>
  <si>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</si>
  <si>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</si>
  <si>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</si>
  <si>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</si>
  <si>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</si>
  <si>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</si>
  <si>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</si>
  <si>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</si>
  <si>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</si>
  <si>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</si>
  <si>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</si>
  <si>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</si>
  <si>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</si>
  <si>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</si>
  <si>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</si>
  <si>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</si>
  <si>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</si>
  <si>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</si>
  <si>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</si>
  <si>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</si>
  <si>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</si>
  <si>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</si>
  <si>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</si>
  <si>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</si>
  <si>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</si>
  <si>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</si>
  <si>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</si>
  <si>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</si>
  <si>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</si>
  <si>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</si>
  <si>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</si>
  <si>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</si>
  <si>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</si>
  <si>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</si>
  <si>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</si>
  <si>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</si>
  <si>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</si>
  <si>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</si>
  <si>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</si>
  <si>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</si>
  <si>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</si>
  <si>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</si>
  <si>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</si>
  <si>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</si>
  <si>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</si>
  <si>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</si>
  <si>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</si>
  <si>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</si>
  <si>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</si>
  <si>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</si>
  <si>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</si>
  <si>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</si>
  <si>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</si>
  <si>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</si>
  <si>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</si>
  <si>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</si>
  <si>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</si>
  <si>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</si>
  <si>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</si>
  <si>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</si>
  <si>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</si>
  <si>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</si>
  <si>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</si>
  <si>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</si>
  <si>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</si>
  <si>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</si>
  <si>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</si>
  <si>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</si>
  <si>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</si>
  <si>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</si>
  <si>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</si>
  <si>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</si>
  <si>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</si>
  <si>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</si>
  <si>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</si>
  <si>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</si>
  <si>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</si>
  <si>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</si>
  <si>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</si>
  <si>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</si>
  <si>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</si>
  <si>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</si>
  <si>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</si>
  <si>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</si>
  <si>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</si>
  <si>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</si>
  <si>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</si>
  <si>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</si>
  <si>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</si>
  <si>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</si>
  <si>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</si>
  <si>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</si>
  <si>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</si>
  <si>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</si>
  <si>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</si>
  <si>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</si>
  <si>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</si>
  <si>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</si>
  <si>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</si>
  <si>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</si>
  <si>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</si>
  <si>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</si>
  <si>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</si>
  <si>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</si>
  <si>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</si>
  <si>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</si>
  <si>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</si>
  <si>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</si>
  <si>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</si>
  <si>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</si>
  <si>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</si>
  <si>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</si>
  <si>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</si>
  <si>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</si>
  <si>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</si>
  <si>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</si>
  <si>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15 cm storio nesurištuojų medžiagų mišiniu fr. 24/45</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</si>
  <si>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</si>
  <si>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</si>
  <si>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</si>
  <si>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</si>
  <si>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</si>
  <si>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</si>
  <si>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</si>
  <si>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</si>
  <si>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</si>
  <si>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</si>
  <si>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</si>
  <si>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</si>
  <si>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</si>
  <si>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</si>
  <si>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</si>
  <si>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</si>
  <si>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</si>
  <si>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</si>
  <si>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</si>
  <si>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</si>
  <si>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</si>
  <si>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</si>
  <si>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</si>
  <si>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</si>
  <si>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</si>
  <si>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</si>
  <si>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</si>
  <si>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</si>
  <si>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</si>
  <si>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</si>
  <si>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</si>
  <si>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</si>
  <si>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Paviljono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</si>
  <si>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</si>
  <si>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</si>
  <si>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</si>
  <si>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</si>
  <si>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</si>
  <si>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</si>
  <si>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</si>
  <si>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</si>
  <si>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</si>
  <si>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</si>
  <si>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</si>
  <si>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</si>
  <si>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</si>
  <si>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</si>
  <si>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</si>
  <si>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</si>
  <si>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</si>
  <si>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</si>
  <si>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</si>
  <si>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</si>
  <si>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</si>
  <si>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</si>
  <si>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</si>
  <si>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</si>
  <si>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</si>
  <si>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</si>
  <si>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</si>
  <si>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</si>
  <si>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</si>
  <si>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</si>
  <si>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</si>
  <si>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</si>
  <si>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</si>
  <si>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</si>
  <si>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</si>
  <si>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</si>
  <si>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</si>
  <si>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</si>
  <si>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</si>
  <si>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</si>
  <si>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</si>
  <si>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</si>
  <si>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</si>
  <si>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</si>
  <si>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</si>
  <si>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</si>
  <si>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</si>
  <si>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</si>
  <si>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</si>
  <si>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</si>
  <si>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</si>
  <si>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</si>
  <si>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</si>
  <si>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</si>
  <si>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</si>
  <si>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</si>
  <si>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</si>
  <si>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</si>
  <si>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</si>
  <si>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</si>
  <si>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</si>
  <si>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</si>
  <si>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</si>
  <si>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</si>
  <si>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</si>
  <si>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</si>
  <si>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</si>
  <si>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</si>
  <si>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</si>
  <si>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</si>
  <si>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</si>
  <si>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</si>
  <si>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</si>
  <si>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</si>
  <si>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</si>
  <si>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</si>
  <si>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</si>
  <si>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</si>
  <si>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</si>
  <si>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</si>
  <si>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</si>
  <si>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</si>
  <si>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</si>
  <si>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</si>
  <si>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Signalinės juostos paklojimas tranšėjoje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</si>
  <si>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</si>
  <si>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</si>
  <si>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</si>
  <si>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</si>
  <si>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</si>
  <si>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</si>
  <si>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</si>
  <si>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</si>
  <si>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</si>
  <si>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</si>
  <si>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</si>
  <si>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</si>
  <si>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</si>
  <si>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</si>
  <si>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</si>
  <si>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</si>
  <si>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</si>
  <si>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</si>
  <si>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</si>
  <si>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</si>
  <si>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</si>
  <si>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</si>
  <si>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</si>
  <si>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</si>
  <si>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</si>
  <si>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</si>
  <si>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</si>
  <si>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</si>
  <si>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</si>
  <si>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</si>
  <si>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</si>
  <si>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</si>
  <si>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HDPE vamzdžių d110 paklojimas uždaru būdų</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</si>
  <si>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</si>
  <si>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</si>
  <si>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</si>
  <si>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</si>
  <si>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</si>
  <si>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</si>
  <si>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</si>
  <si>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</si>
  <si>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</si>
  <si>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</si>
  <si>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</si>
  <si>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</si>
  <si>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</si>
  <si>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</si>
  <si>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</si>
  <si>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</si>
  <si>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</si>
  <si>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</si>
  <si>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</si>
  <si>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</si>
  <si>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</si>
  <si>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</si>
  <si>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</si>
  <si>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</si>
  <si>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</si>
  <si>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Asfalto dangos frezavimas, pakrovimas ir išvežimas sandėliavimui rangovo pasirinktu atstumu (SPS įrengimui)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</si>
  <si>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</si>
  <si>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</si>
  <si>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</si>
  <si>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</si>
  <si>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</si>
  <si>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</si>
  <si>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</si>
  <si>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</si>
  <si>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Išlyginamojo sluoksnio iš nesurištojo mineralinių medžiagų mišinio fr.0/5 įrengimas</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</si>
  <si>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</si>
  <si>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</si>
  <si>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</si>
  <si>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</si>
  <si>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</si>
  <si>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</si>
  <si>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</si>
  <si>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</si>
  <si>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</si>
  <si>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</si>
  <si>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</si>
  <si>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</si>
  <si>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</si>
  <si>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</si>
  <si>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</si>
  <si>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</si>
  <si>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</si>
  <si>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</si>
  <si>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</si>
  <si>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Nesurištų mineralinių medžiagų mišinio įrengimas (polių platforma ir šlaitų armavimui)</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</si>
  <si>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</si>
  <si>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</si>
  <si>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</si>
  <si>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</si>
  <si>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</si>
  <si>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</si>
  <si>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</si>
  <si>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</si>
  <si>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</si>
  <si>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</si>
  <si>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</si>
  <si>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</si>
  <si>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</si>
  <si>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</si>
  <si>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</si>
  <si>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</si>
  <si>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</si>
  <si>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</si>
  <si>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</si>
  <si>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</si>
  <si>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</si>
  <si>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</si>
  <si>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</si>
  <si>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</si>
  <si>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</si>
  <si>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</si>
  <si>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</si>
  <si>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</si>
  <si>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</si>
  <si>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</si>
  <si>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</si>
  <si>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</si>
  <si>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</si>
  <si>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</si>
  <si>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</si>
  <si>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</si>
  <si>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</si>
  <si>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</si>
  <si>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</si>
  <si>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</si>
  <si>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</si>
  <si>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</si>
  <si>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</si>
  <si>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</si>
  <si>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</si>
  <si>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</si>
  <si>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</si>
  <si>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</si>
  <si>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</si>
  <si>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</si>
  <si>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</si>
  <si>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</si>
  <si>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</si>
  <si>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</si>
  <si>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</si>
  <si>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</si>
  <si>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</si>
  <si>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</si>
  <si>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</si>
  <si>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</si>
  <si>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</si>
  <si>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</si>
  <si>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</si>
  <si>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</si>
  <si>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</si>
  <si>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</si>
  <si>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</si>
  <si>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</si>
  <si>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</si>
  <si>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</si>
  <si>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</si>
  <si>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</si>
  <si>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</si>
  <si>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</si>
  <si>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</si>
  <si>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</si>
  <si>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</si>
  <si>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</si>
  <si>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</si>
  <si>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</si>
  <si>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</si>
  <si>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</si>
  <si>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</si>
  <si>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</si>
  <si>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</si>
  <si>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</si>
  <si>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</si>
  <si>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</si>
  <si>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</si>
  <si>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</si>
  <si>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</si>
  <si>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Pamatas VGAP-3 (8.6m aukščio atramai)</t>
  </si>
  <si>
    <t>Pamatas VGAP-4 (6.5m aukščio atramai)</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</si>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</sst>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6">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360">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49" fontId="8" fillId="0" borderId="6" xfId="0" applyNumberFormat="1"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49" fontId="8" fillId="0" borderId="13" xfId="0" applyNumberFormat="1"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164" fontId="8" fillId="3" borderId="13" xfId="0" applyNumberFormat="1" applyFont="1" applyFill="1" applyBorder="1" applyAlignment="1" applyProtection="1">
      <alignment horizontal="center" vertical="center"/>
      <protection locked="0"/>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49" fontId="8" fillId="0" borderId="5" xfId="0" applyNumberFormat="1"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0" fontId="8" fillId="6" borderId="13" xfId="0" applyFont="1" applyFill="1" applyBorder="1" applyAlignment="1">
      <alignment horizontal="center" vertical="center"/>
    </xf>
    <xf numFmtId="0" fontId="8" fillId="6" borderId="13"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0" fontId="8" fillId="0" borderId="5" xfId="7" applyFont="1" applyBorder="1" applyAlignment="1">
      <alignment horizontal="left" vertical="center" wrapText="1"/>
    </xf>
    <xf numFmtId="0" fontId="8" fillId="0" borderId="5" xfId="7"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11" fillId="0" borderId="29" xfId="0" applyFont="1" applyBorder="1" applyAlignment="1" applyProtection="1">
      <alignment horizontal="center" vertical="center"/>
      <protection locked="0"/>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33" xfId="0" applyFont="1" applyBorder="1" applyAlignment="1" applyProtection="1">
      <alignment horizontal="center" vertical="center" wrapText="1"/>
      <protection locked="0"/>
    </xf>
    <xf numFmtId="0" fontId="25" fillId="0" borderId="31" xfId="0" applyFont="1" applyBorder="1" applyAlignment="1" applyProtection="1">
      <alignment horizontal="center" vertical="center" wrapText="1"/>
      <protection locked="0"/>
    </xf>
    <xf numFmtId="0" fontId="25" fillId="0" borderId="32"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85"/>
  <sheetViews>
    <sheetView topLeftCell="A164" zoomScale="70" zoomScaleNormal="70" zoomScaleSheetLayoutView="115" workbookViewId="0">
      <selection activeCell="H86" sqref="H86:H104"/>
    </sheetView>
  </sheetViews>
  <sheetFormatPr defaultColWidth="9.26953125" defaultRowHeight="13"/>
  <cols>
    <col min="1" max="1" width="35.7265625" style="255" customWidth="1"/>
    <col min="2" max="2" width="10.7265625" style="286" customWidth="1"/>
    <col min="3" max="3" width="70.7265625" style="32" customWidth="1"/>
    <col min="4" max="4" width="10.7265625" style="287" customWidth="1"/>
    <col min="5" max="5" width="17.7265625" style="288" customWidth="1"/>
    <col min="6" max="6" width="17.7265625" style="254" customWidth="1"/>
    <col min="7" max="7" width="17.7265625" style="2" customWidth="1"/>
    <col min="8" max="9" width="17.7265625" style="254" customWidth="1"/>
    <col min="10" max="16384" width="9.26953125" style="23"/>
  </cols>
  <sheetData>
    <row r="1" spans="1:9" ht="20.149999999999999" customHeight="1">
      <c r="A1" s="328" t="s">
        <v>380</v>
      </c>
      <c r="B1" s="328"/>
      <c r="C1" s="328"/>
      <c r="D1" s="328"/>
      <c r="E1" s="328"/>
      <c r="F1" s="328"/>
      <c r="G1" s="328"/>
    </row>
    <row r="2" spans="1:9" ht="20.149999999999999" customHeight="1" thickBot="1">
      <c r="B2" s="256"/>
      <c r="C2" s="257"/>
      <c r="D2" s="256"/>
      <c r="E2" s="258"/>
      <c r="F2" s="259"/>
      <c r="G2" s="256"/>
    </row>
    <row r="3" spans="1:9" s="13" customFormat="1" ht="20.149999999999999" customHeight="1">
      <c r="A3" s="325" t="s">
        <v>8</v>
      </c>
      <c r="B3" s="326"/>
      <c r="C3" s="326"/>
      <c r="D3" s="326"/>
      <c r="E3" s="326"/>
      <c r="F3" s="326"/>
      <c r="G3" s="327"/>
      <c r="H3" s="260"/>
      <c r="I3" s="260"/>
    </row>
    <row r="4" spans="1:9" s="25" customFormat="1" ht="42.5" thickBot="1">
      <c r="A4" s="261" t="s">
        <v>21</v>
      </c>
      <c r="B4" s="262" t="s">
        <v>0</v>
      </c>
      <c r="C4" s="262" t="s">
        <v>1</v>
      </c>
      <c r="D4" s="262" t="s">
        <v>2</v>
      </c>
      <c r="E4" s="263" t="s">
        <v>3</v>
      </c>
      <c r="F4" s="245" t="s">
        <v>381</v>
      </c>
      <c r="G4" s="264" t="s">
        <v>4</v>
      </c>
      <c r="H4" s="260"/>
      <c r="I4" s="260"/>
    </row>
    <row r="5" spans="1:9">
      <c r="A5" s="29" t="s">
        <v>19</v>
      </c>
      <c r="B5" s="50" t="s">
        <v>22</v>
      </c>
      <c r="C5" s="246" t="s">
        <v>166</v>
      </c>
      <c r="D5" s="50" t="s">
        <v>14</v>
      </c>
      <c r="E5" s="50">
        <v>8.07</v>
      </c>
      <c r="F5" s="242"/>
      <c r="G5" s="243">
        <f>ROUND(E5*F5,2)</f>
        <v>0</v>
      </c>
    </row>
    <row r="6" spans="1:9" ht="26">
      <c r="A6" s="30" t="s">
        <v>19</v>
      </c>
      <c r="B6" s="4" t="s">
        <v>23</v>
      </c>
      <c r="C6" s="40" t="s">
        <v>167</v>
      </c>
      <c r="D6" s="43" t="s">
        <v>15</v>
      </c>
      <c r="E6" s="39">
        <v>68</v>
      </c>
      <c r="F6" s="41"/>
      <c r="G6" s="42">
        <f t="shared" ref="G6:G69"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382</v>
      </c>
      <c r="D14" s="4" t="s">
        <v>5</v>
      </c>
      <c r="E14" s="4">
        <v>1</v>
      </c>
      <c r="F14" s="45"/>
      <c r="G14" s="42">
        <f t="shared" si="0"/>
        <v>0</v>
      </c>
    </row>
    <row r="15" spans="1:9">
      <c r="A15" s="30" t="s">
        <v>19</v>
      </c>
      <c r="B15" s="4" t="s">
        <v>32</v>
      </c>
      <c r="C15" s="265" t="s">
        <v>383</v>
      </c>
      <c r="D15" s="266" t="s">
        <v>15</v>
      </c>
      <c r="E15" s="54">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533</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534</v>
      </c>
      <c r="D24" s="43" t="s">
        <v>67</v>
      </c>
      <c r="E24" s="4">
        <v>42</v>
      </c>
      <c r="F24" s="45"/>
      <c r="G24" s="42">
        <f t="shared" si="0"/>
        <v>0</v>
      </c>
    </row>
    <row r="25" spans="1:7" ht="26">
      <c r="A25" s="30" t="s">
        <v>19</v>
      </c>
      <c r="B25" s="4" t="s">
        <v>42</v>
      </c>
      <c r="C25" s="44" t="s">
        <v>385</v>
      </c>
      <c r="D25" s="43" t="s">
        <v>177</v>
      </c>
      <c r="E25" s="4">
        <v>521</v>
      </c>
      <c r="F25" s="45">
        <v>-11.2</v>
      </c>
      <c r="G25" s="42">
        <f t="shared" si="0"/>
        <v>-5835.2</v>
      </c>
    </row>
    <row r="26" spans="1:7" ht="26">
      <c r="A26" s="30" t="s">
        <v>19</v>
      </c>
      <c r="B26" s="4" t="s">
        <v>43</v>
      </c>
      <c r="C26" s="44" t="s">
        <v>384</v>
      </c>
      <c r="D26" s="43" t="s">
        <v>177</v>
      </c>
      <c r="E26" s="4">
        <v>4928</v>
      </c>
      <c r="F26" s="45"/>
      <c r="G26" s="42">
        <f t="shared" si="0"/>
        <v>0</v>
      </c>
    </row>
    <row r="27" spans="1:7" ht="26">
      <c r="A27" s="30" t="s">
        <v>19</v>
      </c>
      <c r="B27" s="4" t="s">
        <v>44</v>
      </c>
      <c r="C27" s="44" t="s">
        <v>386</v>
      </c>
      <c r="D27" s="43" t="s">
        <v>176</v>
      </c>
      <c r="E27" s="4">
        <v>35830</v>
      </c>
      <c r="F27" s="45"/>
      <c r="G27" s="42">
        <f t="shared" si="0"/>
        <v>0</v>
      </c>
    </row>
    <row r="28" spans="1:7" ht="26">
      <c r="A28" s="30" t="s">
        <v>19</v>
      </c>
      <c r="B28" s="4" t="s">
        <v>117</v>
      </c>
      <c r="C28" s="44" t="s">
        <v>387</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535</v>
      </c>
      <c r="D41" s="48" t="s">
        <v>67</v>
      </c>
      <c r="E41" s="4">
        <v>136</v>
      </c>
      <c r="F41" s="47"/>
      <c r="G41" s="42">
        <f t="shared" si="0"/>
        <v>0</v>
      </c>
    </row>
    <row r="42" spans="1:9" ht="26.5" thickBot="1">
      <c r="A42" s="30" t="s">
        <v>19</v>
      </c>
      <c r="B42" s="4" t="s">
        <v>165</v>
      </c>
      <c r="C42" s="46" t="s">
        <v>196</v>
      </c>
      <c r="D42" s="48" t="s">
        <v>177</v>
      </c>
      <c r="E42" s="4">
        <v>11399</v>
      </c>
      <c r="F42" s="47"/>
      <c r="G42" s="42">
        <f t="shared" si="0"/>
        <v>0</v>
      </c>
    </row>
    <row r="43" spans="1:9" ht="26.5" thickBot="1">
      <c r="A43" s="267" t="s">
        <v>19</v>
      </c>
      <c r="B43" s="48" t="s">
        <v>447</v>
      </c>
      <c r="C43" s="251" t="s">
        <v>455</v>
      </c>
      <c r="D43" s="252" t="s">
        <v>177</v>
      </c>
      <c r="E43" s="48">
        <v>4021</v>
      </c>
      <c r="F43" s="47"/>
      <c r="G43" s="239">
        <f t="shared" si="0"/>
        <v>0</v>
      </c>
      <c r="H43" s="268" t="s">
        <v>20</v>
      </c>
      <c r="I43" s="269">
        <f>SUM(G5:G43)</f>
        <v>-38085.199999999997</v>
      </c>
    </row>
    <row r="44" spans="1:9" s="52" customFormat="1" ht="26">
      <c r="A44" s="270" t="s">
        <v>6</v>
      </c>
      <c r="B44" s="253" t="s">
        <v>45</v>
      </c>
      <c r="C44" s="246" t="s">
        <v>197</v>
      </c>
      <c r="D44" s="50" t="s">
        <v>177</v>
      </c>
      <c r="E44" s="50">
        <v>53504</v>
      </c>
      <c r="F44" s="51"/>
      <c r="G44" s="243">
        <f t="shared" si="0"/>
        <v>0</v>
      </c>
      <c r="H44" s="271"/>
      <c r="I44" s="271"/>
    </row>
    <row r="45" spans="1:9" s="52" customFormat="1" ht="26">
      <c r="A45" s="272" t="s">
        <v>6</v>
      </c>
      <c r="B45" s="53" t="s">
        <v>46</v>
      </c>
      <c r="C45" s="44" t="s">
        <v>198</v>
      </c>
      <c r="D45" s="4" t="s">
        <v>177</v>
      </c>
      <c r="E45" s="54">
        <v>41565</v>
      </c>
      <c r="F45" s="55"/>
      <c r="G45" s="42">
        <f t="shared" si="0"/>
        <v>0</v>
      </c>
      <c r="H45" s="271"/>
      <c r="I45" s="271"/>
    </row>
    <row r="46" spans="1:9" s="52" customFormat="1" ht="26">
      <c r="A46" s="272" t="s">
        <v>6</v>
      </c>
      <c r="B46" s="53" t="s">
        <v>47</v>
      </c>
      <c r="C46" s="44" t="s">
        <v>199</v>
      </c>
      <c r="D46" s="4" t="s">
        <v>177</v>
      </c>
      <c r="E46" s="54">
        <v>4500</v>
      </c>
      <c r="F46" s="55"/>
      <c r="G46" s="42">
        <f t="shared" si="0"/>
        <v>0</v>
      </c>
      <c r="H46" s="271"/>
      <c r="I46" s="271"/>
    </row>
    <row r="47" spans="1:9" s="52" customFormat="1">
      <c r="A47" s="272" t="s">
        <v>6</v>
      </c>
      <c r="B47" s="53" t="s">
        <v>48</v>
      </c>
      <c r="C47" s="44" t="s">
        <v>200</v>
      </c>
      <c r="D47" s="4" t="s">
        <v>176</v>
      </c>
      <c r="E47" s="4">
        <v>89280</v>
      </c>
      <c r="F47" s="55"/>
      <c r="G47" s="42">
        <f t="shared" si="0"/>
        <v>0</v>
      </c>
      <c r="H47" s="271"/>
      <c r="I47" s="271"/>
    </row>
    <row r="48" spans="1:9" s="52" customFormat="1">
      <c r="A48" s="272" t="s">
        <v>6</v>
      </c>
      <c r="B48" s="53" t="s">
        <v>50</v>
      </c>
      <c r="C48" s="44" t="s">
        <v>201</v>
      </c>
      <c r="D48" s="4" t="s">
        <v>176</v>
      </c>
      <c r="E48" s="4">
        <v>87063</v>
      </c>
      <c r="F48" s="55"/>
      <c r="G48" s="42">
        <f t="shared" si="0"/>
        <v>0</v>
      </c>
      <c r="H48" s="271"/>
      <c r="I48" s="271"/>
    </row>
    <row r="49" spans="1:9" s="52" customFormat="1">
      <c r="A49" s="272" t="s">
        <v>6</v>
      </c>
      <c r="B49" s="53" t="s">
        <v>51</v>
      </c>
      <c r="C49" s="44" t="s">
        <v>202</v>
      </c>
      <c r="D49" s="43" t="s">
        <v>177</v>
      </c>
      <c r="E49" s="4">
        <v>26784</v>
      </c>
      <c r="F49" s="55"/>
      <c r="G49" s="42">
        <f t="shared" si="0"/>
        <v>0</v>
      </c>
      <c r="H49" s="271"/>
      <c r="I49" s="271"/>
    </row>
    <row r="50" spans="1:9" s="52" customFormat="1">
      <c r="A50" s="272" t="s">
        <v>6</v>
      </c>
      <c r="B50" s="53" t="s">
        <v>52</v>
      </c>
      <c r="C50" s="44" t="s">
        <v>203</v>
      </c>
      <c r="D50" s="43" t="s">
        <v>176</v>
      </c>
      <c r="E50" s="4">
        <v>65265</v>
      </c>
      <c r="F50" s="55"/>
      <c r="G50" s="42">
        <f t="shared" si="0"/>
        <v>0</v>
      </c>
      <c r="H50" s="271"/>
      <c r="I50" s="271"/>
    </row>
    <row r="51" spans="1:9" s="52" customFormat="1">
      <c r="A51" s="272" t="s">
        <v>6</v>
      </c>
      <c r="B51" s="53" t="s">
        <v>53</v>
      </c>
      <c r="C51" s="44" t="s">
        <v>204</v>
      </c>
      <c r="D51" s="43" t="s">
        <v>176</v>
      </c>
      <c r="E51" s="4">
        <v>43700</v>
      </c>
      <c r="F51" s="55"/>
      <c r="G51" s="42">
        <f t="shared" si="0"/>
        <v>0</v>
      </c>
      <c r="H51" s="271"/>
      <c r="I51" s="271"/>
    </row>
    <row r="52" spans="1:9" s="52" customFormat="1">
      <c r="A52" s="272" t="s">
        <v>6</v>
      </c>
      <c r="B52" s="53" t="s">
        <v>54</v>
      </c>
      <c r="C52" s="44" t="s">
        <v>205</v>
      </c>
      <c r="D52" s="43" t="s">
        <v>176</v>
      </c>
      <c r="E52" s="4">
        <v>13990</v>
      </c>
      <c r="F52" s="55"/>
      <c r="G52" s="42">
        <f t="shared" si="0"/>
        <v>0</v>
      </c>
      <c r="H52" s="271"/>
      <c r="I52" s="271"/>
    </row>
    <row r="53" spans="1:9" s="52" customFormat="1">
      <c r="A53" s="272" t="s">
        <v>6</v>
      </c>
      <c r="B53" s="53" t="s">
        <v>55</v>
      </c>
      <c r="C53" s="44" t="s">
        <v>206</v>
      </c>
      <c r="D53" s="4" t="s">
        <v>176</v>
      </c>
      <c r="E53" s="4">
        <v>5729</v>
      </c>
      <c r="F53" s="55"/>
      <c r="G53" s="42">
        <f t="shared" si="0"/>
        <v>0</v>
      </c>
      <c r="H53" s="271"/>
      <c r="I53" s="271"/>
    </row>
    <row r="54" spans="1:9" s="52" customFormat="1" ht="13.5" thickBot="1">
      <c r="A54" s="272" t="s">
        <v>6</v>
      </c>
      <c r="B54" s="53" t="s">
        <v>71</v>
      </c>
      <c r="C54" s="44" t="s">
        <v>207</v>
      </c>
      <c r="D54" s="4" t="s">
        <v>176</v>
      </c>
      <c r="E54" s="4">
        <v>1396</v>
      </c>
      <c r="F54" s="55"/>
      <c r="G54" s="42">
        <f t="shared" si="0"/>
        <v>0</v>
      </c>
      <c r="H54" s="271"/>
      <c r="I54" s="271"/>
    </row>
    <row r="55" spans="1:9" s="52" customFormat="1" ht="26.5" thickBot="1">
      <c r="A55" s="273" t="s">
        <v>6</v>
      </c>
      <c r="B55" s="56" t="s">
        <v>74</v>
      </c>
      <c r="C55" s="57" t="s">
        <v>208</v>
      </c>
      <c r="D55" s="58" t="s">
        <v>176</v>
      </c>
      <c r="E55" s="58">
        <v>450</v>
      </c>
      <c r="F55" s="59"/>
      <c r="G55" s="244">
        <f t="shared" si="0"/>
        <v>0</v>
      </c>
      <c r="H55" s="268" t="s">
        <v>49</v>
      </c>
      <c r="I55" s="269">
        <f>SUM(G44:G55)</f>
        <v>0</v>
      </c>
    </row>
    <row r="56" spans="1:9" s="52" customFormat="1">
      <c r="A56" s="274" t="s">
        <v>7</v>
      </c>
      <c r="B56" s="49" t="s">
        <v>56</v>
      </c>
      <c r="C56" s="40" t="s">
        <v>211</v>
      </c>
      <c r="D56" s="60" t="s">
        <v>16</v>
      </c>
      <c r="E56" s="39">
        <v>134.6</v>
      </c>
      <c r="F56" s="61"/>
      <c r="G56" s="42">
        <f t="shared" si="0"/>
        <v>0</v>
      </c>
      <c r="H56" s="271"/>
      <c r="I56" s="271"/>
    </row>
    <row r="57" spans="1:9" s="52" customFormat="1">
      <c r="A57" s="272" t="s">
        <v>7</v>
      </c>
      <c r="B57" s="53" t="s">
        <v>57</v>
      </c>
      <c r="C57" s="44" t="s">
        <v>212</v>
      </c>
      <c r="D57" s="43" t="s">
        <v>16</v>
      </c>
      <c r="E57" s="39">
        <v>41.19</v>
      </c>
      <c r="F57" s="61"/>
      <c r="G57" s="42">
        <f t="shared" si="0"/>
        <v>0</v>
      </c>
      <c r="H57" s="271"/>
      <c r="I57" s="271"/>
    </row>
    <row r="58" spans="1:9" s="52" customFormat="1">
      <c r="A58" s="272" t="s">
        <v>7</v>
      </c>
      <c r="B58" s="53" t="s">
        <v>58</v>
      </c>
      <c r="C58" s="44" t="s">
        <v>213</v>
      </c>
      <c r="D58" s="4" t="s">
        <v>16</v>
      </c>
      <c r="E58" s="39">
        <v>22.9</v>
      </c>
      <c r="F58" s="61"/>
      <c r="G58" s="42">
        <f t="shared" si="0"/>
        <v>0</v>
      </c>
      <c r="H58" s="271"/>
      <c r="I58" s="271"/>
    </row>
    <row r="59" spans="1:9" s="52" customFormat="1">
      <c r="A59" s="272" t="s">
        <v>7</v>
      </c>
      <c r="B59" s="53" t="s">
        <v>59</v>
      </c>
      <c r="C59" s="44" t="s">
        <v>214</v>
      </c>
      <c r="D59" s="4" t="s">
        <v>16</v>
      </c>
      <c r="E59" s="39">
        <v>19.7</v>
      </c>
      <c r="F59" s="61"/>
      <c r="G59" s="42">
        <f t="shared" si="0"/>
        <v>0</v>
      </c>
      <c r="H59" s="271"/>
      <c r="I59" s="271"/>
    </row>
    <row r="60" spans="1:9" s="52" customFormat="1">
      <c r="A60" s="272" t="s">
        <v>7</v>
      </c>
      <c r="B60" s="53" t="s">
        <v>79</v>
      </c>
      <c r="C60" s="44" t="s">
        <v>215</v>
      </c>
      <c r="D60" s="4" t="s">
        <v>177</v>
      </c>
      <c r="E60" s="39">
        <v>57</v>
      </c>
      <c r="F60" s="61"/>
      <c r="G60" s="42">
        <f t="shared" si="0"/>
        <v>0</v>
      </c>
      <c r="H60" s="271"/>
      <c r="I60" s="271"/>
    </row>
    <row r="61" spans="1:9" s="52" customFormat="1">
      <c r="A61" s="272" t="s">
        <v>7</v>
      </c>
      <c r="B61" s="53" t="s">
        <v>80</v>
      </c>
      <c r="C61" s="44" t="s">
        <v>216</v>
      </c>
      <c r="D61" s="4" t="s">
        <v>176</v>
      </c>
      <c r="E61" s="39">
        <v>496</v>
      </c>
      <c r="F61" s="61"/>
      <c r="G61" s="42">
        <f t="shared" si="0"/>
        <v>0</v>
      </c>
      <c r="H61" s="271"/>
      <c r="I61" s="271"/>
    </row>
    <row r="62" spans="1:9" s="52" customFormat="1">
      <c r="A62" s="272" t="s">
        <v>7</v>
      </c>
      <c r="B62" s="53" t="s">
        <v>81</v>
      </c>
      <c r="C62" s="44" t="s">
        <v>217</v>
      </c>
      <c r="D62" s="4" t="s">
        <v>177</v>
      </c>
      <c r="E62" s="39">
        <v>704</v>
      </c>
      <c r="F62" s="61"/>
      <c r="G62" s="42">
        <f t="shared" si="0"/>
        <v>0</v>
      </c>
      <c r="H62" s="271"/>
      <c r="I62" s="271"/>
    </row>
    <row r="63" spans="1:9" s="52" customFormat="1">
      <c r="A63" s="272" t="s">
        <v>7</v>
      </c>
      <c r="B63" s="53" t="s">
        <v>82</v>
      </c>
      <c r="C63" s="44" t="s">
        <v>218</v>
      </c>
      <c r="D63" s="4" t="s">
        <v>176</v>
      </c>
      <c r="E63" s="39">
        <v>2368.1999999999998</v>
      </c>
      <c r="F63" s="61"/>
      <c r="G63" s="42">
        <f t="shared" si="0"/>
        <v>0</v>
      </c>
      <c r="H63" s="271"/>
      <c r="I63" s="271"/>
    </row>
    <row r="64" spans="1:9" s="52" customFormat="1">
      <c r="A64" s="272" t="s">
        <v>7</v>
      </c>
      <c r="B64" s="53" t="s">
        <v>83</v>
      </c>
      <c r="C64" s="44" t="s">
        <v>219</v>
      </c>
      <c r="D64" s="4" t="s">
        <v>176</v>
      </c>
      <c r="E64" s="4">
        <v>128.4</v>
      </c>
      <c r="F64" s="61"/>
      <c r="G64" s="42">
        <f t="shared" si="0"/>
        <v>0</v>
      </c>
      <c r="H64" s="271"/>
      <c r="I64" s="271"/>
    </row>
    <row r="65" spans="1:9" s="52" customFormat="1" ht="26">
      <c r="A65" s="272" t="s">
        <v>7</v>
      </c>
      <c r="B65" s="53" t="s">
        <v>84</v>
      </c>
      <c r="C65" s="40" t="s">
        <v>388</v>
      </c>
      <c r="D65" s="39" t="s">
        <v>176</v>
      </c>
      <c r="E65" s="39">
        <v>496.46</v>
      </c>
      <c r="F65" s="61"/>
      <c r="G65" s="42">
        <f t="shared" si="0"/>
        <v>0</v>
      </c>
      <c r="H65" s="271"/>
      <c r="I65" s="271"/>
    </row>
    <row r="66" spans="1:9" s="52" customFormat="1">
      <c r="A66" s="272" t="s">
        <v>7</v>
      </c>
      <c r="B66" s="53" t="s">
        <v>85</v>
      </c>
      <c r="C66" s="44" t="s">
        <v>526</v>
      </c>
      <c r="D66" s="4" t="s">
        <v>176</v>
      </c>
      <c r="E66" s="39">
        <v>496.46</v>
      </c>
      <c r="F66" s="61"/>
      <c r="G66" s="42">
        <f t="shared" si="0"/>
        <v>0</v>
      </c>
      <c r="H66" s="271"/>
      <c r="I66" s="271"/>
    </row>
    <row r="67" spans="1:9" s="52" customFormat="1">
      <c r="A67" s="272" t="s">
        <v>7</v>
      </c>
      <c r="B67" s="53" t="s">
        <v>86</v>
      </c>
      <c r="C67" s="44" t="s">
        <v>220</v>
      </c>
      <c r="D67" s="48" t="s">
        <v>177</v>
      </c>
      <c r="E67" s="39">
        <v>41.37</v>
      </c>
      <c r="F67" s="61"/>
      <c r="G67" s="42">
        <f t="shared" si="0"/>
        <v>0</v>
      </c>
      <c r="H67" s="271"/>
      <c r="I67" s="271"/>
    </row>
    <row r="68" spans="1:9" s="52" customFormat="1">
      <c r="A68" s="272" t="s">
        <v>7</v>
      </c>
      <c r="B68" s="53" t="s">
        <v>87</v>
      </c>
      <c r="C68" s="44" t="s">
        <v>221</v>
      </c>
      <c r="D68" s="48" t="s">
        <v>177</v>
      </c>
      <c r="E68" s="39">
        <v>9.93</v>
      </c>
      <c r="F68" s="61"/>
      <c r="G68" s="42">
        <f t="shared" si="0"/>
        <v>0</v>
      </c>
      <c r="H68" s="271"/>
      <c r="I68" s="271"/>
    </row>
    <row r="69" spans="1:9" s="52" customFormat="1">
      <c r="A69" s="272" t="s">
        <v>7</v>
      </c>
      <c r="B69" s="53" t="s">
        <v>88</v>
      </c>
      <c r="C69" s="44" t="s">
        <v>222</v>
      </c>
      <c r="D69" s="4" t="s">
        <v>15</v>
      </c>
      <c r="E69" s="39">
        <v>22</v>
      </c>
      <c r="F69" s="61"/>
      <c r="G69" s="42">
        <f t="shared" si="0"/>
        <v>0</v>
      </c>
      <c r="H69" s="271"/>
      <c r="I69" s="271"/>
    </row>
    <row r="70" spans="1:9" s="52" customFormat="1" ht="39">
      <c r="A70" s="272" t="s">
        <v>7</v>
      </c>
      <c r="B70" s="53" t="s">
        <v>89</v>
      </c>
      <c r="C70" s="32" t="s">
        <v>527</v>
      </c>
      <c r="D70" s="4" t="s">
        <v>16</v>
      </c>
      <c r="E70" s="39">
        <v>15.6</v>
      </c>
      <c r="F70" s="61"/>
      <c r="G70" s="42">
        <f t="shared" ref="G70:G121" si="1">ROUND(E70*F70,2)</f>
        <v>0</v>
      </c>
      <c r="H70" s="271"/>
      <c r="I70" s="271"/>
    </row>
    <row r="71" spans="1:9" s="52" customFormat="1" ht="39">
      <c r="A71" s="272" t="s">
        <v>7</v>
      </c>
      <c r="B71" s="53" t="s">
        <v>90</v>
      </c>
      <c r="C71" s="275" t="s">
        <v>528</v>
      </c>
      <c r="D71" s="276" t="s">
        <v>16</v>
      </c>
      <c r="E71" s="39">
        <v>26.4</v>
      </c>
      <c r="F71" s="61"/>
      <c r="G71" s="42">
        <f t="shared" si="1"/>
        <v>0</v>
      </c>
      <c r="H71" s="271"/>
      <c r="I71" s="271"/>
    </row>
    <row r="72" spans="1:9" s="52" customFormat="1" ht="39">
      <c r="A72" s="272" t="s">
        <v>7</v>
      </c>
      <c r="B72" s="53" t="s">
        <v>91</v>
      </c>
      <c r="C72" s="44" t="s">
        <v>529</v>
      </c>
      <c r="D72" s="43" t="s">
        <v>16</v>
      </c>
      <c r="E72" s="39">
        <v>25.2</v>
      </c>
      <c r="F72" s="61"/>
      <c r="G72" s="42">
        <f t="shared" si="1"/>
        <v>0</v>
      </c>
      <c r="H72" s="271"/>
      <c r="I72" s="271"/>
    </row>
    <row r="73" spans="1:9" s="52" customFormat="1" ht="39">
      <c r="A73" s="272" t="s">
        <v>7</v>
      </c>
      <c r="B73" s="53" t="s">
        <v>92</v>
      </c>
      <c r="C73" s="44" t="s">
        <v>530</v>
      </c>
      <c r="D73" s="43" t="s">
        <v>16</v>
      </c>
      <c r="E73" s="39">
        <v>21</v>
      </c>
      <c r="F73" s="61"/>
      <c r="G73" s="42">
        <f t="shared" si="1"/>
        <v>0</v>
      </c>
      <c r="H73" s="271"/>
      <c r="I73" s="271"/>
    </row>
    <row r="74" spans="1:9" s="52" customFormat="1" ht="39">
      <c r="A74" s="272" t="s">
        <v>7</v>
      </c>
      <c r="B74" s="53" t="s">
        <v>93</v>
      </c>
      <c r="C74" s="44" t="s">
        <v>531</v>
      </c>
      <c r="D74" s="63" t="s">
        <v>16</v>
      </c>
      <c r="E74" s="39">
        <v>32.200000000000003</v>
      </c>
      <c r="F74" s="62"/>
      <c r="G74" s="42">
        <f t="shared" si="1"/>
        <v>0</v>
      </c>
      <c r="H74" s="271"/>
      <c r="I74" s="271"/>
    </row>
    <row r="75" spans="1:9" s="52" customFormat="1" ht="39">
      <c r="A75" s="272" t="s">
        <v>7</v>
      </c>
      <c r="B75" s="64" t="s">
        <v>94</v>
      </c>
      <c r="C75" s="46" t="s">
        <v>532</v>
      </c>
      <c r="D75" s="65" t="s">
        <v>16</v>
      </c>
      <c r="E75" s="39">
        <v>54</v>
      </c>
      <c r="F75" s="66"/>
      <c r="G75" s="42">
        <f t="shared" si="1"/>
        <v>0</v>
      </c>
      <c r="H75" s="271"/>
      <c r="I75" s="271"/>
    </row>
    <row r="76" spans="1:9" s="52" customFormat="1">
      <c r="A76" s="272" t="s">
        <v>7</v>
      </c>
      <c r="B76" s="64" t="s">
        <v>95</v>
      </c>
      <c r="C76" s="277" t="s">
        <v>223</v>
      </c>
      <c r="D76" s="65" t="s">
        <v>16</v>
      </c>
      <c r="E76" s="39">
        <v>15.6</v>
      </c>
      <c r="F76" s="66"/>
      <c r="G76" s="42">
        <f t="shared" si="1"/>
        <v>0</v>
      </c>
      <c r="H76" s="271"/>
      <c r="I76" s="271"/>
    </row>
    <row r="77" spans="1:9" s="52" customFormat="1">
      <c r="A77" s="272" t="s">
        <v>7</v>
      </c>
      <c r="B77" s="64" t="s">
        <v>96</v>
      </c>
      <c r="C77" s="277" t="s">
        <v>224</v>
      </c>
      <c r="D77" s="65" t="s">
        <v>16</v>
      </c>
      <c r="E77" s="39">
        <v>26.4</v>
      </c>
      <c r="F77" s="66"/>
      <c r="G77" s="42">
        <f t="shared" si="1"/>
        <v>0</v>
      </c>
      <c r="H77" s="271"/>
      <c r="I77" s="271"/>
    </row>
    <row r="78" spans="1:9" s="52" customFormat="1">
      <c r="A78" s="272" t="s">
        <v>7</v>
      </c>
      <c r="B78" s="64" t="s">
        <v>97</v>
      </c>
      <c r="C78" s="277" t="s">
        <v>225</v>
      </c>
      <c r="D78" s="65" t="s">
        <v>16</v>
      </c>
      <c r="E78" s="39">
        <v>25.2</v>
      </c>
      <c r="F78" s="66"/>
      <c r="G78" s="42">
        <f t="shared" si="1"/>
        <v>0</v>
      </c>
      <c r="H78" s="271"/>
      <c r="I78" s="271"/>
    </row>
    <row r="79" spans="1:9" s="52" customFormat="1">
      <c r="A79" s="272" t="s">
        <v>7</v>
      </c>
      <c r="B79" s="64" t="s">
        <v>98</v>
      </c>
      <c r="C79" s="277" t="s">
        <v>226</v>
      </c>
      <c r="D79" s="65" t="s">
        <v>16</v>
      </c>
      <c r="E79" s="39">
        <v>21</v>
      </c>
      <c r="F79" s="66"/>
      <c r="G79" s="42">
        <f t="shared" si="1"/>
        <v>0</v>
      </c>
      <c r="H79" s="271"/>
      <c r="I79" s="271"/>
    </row>
    <row r="80" spans="1:9" s="52" customFormat="1">
      <c r="A80" s="272" t="s">
        <v>7</v>
      </c>
      <c r="B80" s="64" t="s">
        <v>99</v>
      </c>
      <c r="C80" s="277" t="s">
        <v>227</v>
      </c>
      <c r="D80" s="65" t="s">
        <v>16</v>
      </c>
      <c r="E80" s="39">
        <v>32.200000000000003</v>
      </c>
      <c r="F80" s="66"/>
      <c r="G80" s="42">
        <f t="shared" si="1"/>
        <v>0</v>
      </c>
      <c r="H80" s="271"/>
      <c r="I80" s="271"/>
    </row>
    <row r="81" spans="1:9" s="52" customFormat="1">
      <c r="A81" s="272" t="s">
        <v>7</v>
      </c>
      <c r="B81" s="64" t="s">
        <v>100</v>
      </c>
      <c r="C81" s="277" t="s">
        <v>228</v>
      </c>
      <c r="D81" s="65" t="s">
        <v>16</v>
      </c>
      <c r="E81" s="39">
        <v>54</v>
      </c>
      <c r="F81" s="66"/>
      <c r="G81" s="42">
        <f t="shared" si="1"/>
        <v>0</v>
      </c>
      <c r="H81" s="271"/>
      <c r="I81" s="271"/>
    </row>
    <row r="82" spans="1:9" s="52" customFormat="1" ht="26">
      <c r="A82" s="272" t="s">
        <v>7</v>
      </c>
      <c r="B82" s="64" t="s">
        <v>101</v>
      </c>
      <c r="C82" s="277" t="s">
        <v>389</v>
      </c>
      <c r="D82" s="65" t="s">
        <v>176</v>
      </c>
      <c r="E82" s="39">
        <v>48.2</v>
      </c>
      <c r="F82" s="66"/>
      <c r="G82" s="42">
        <f t="shared" si="1"/>
        <v>0</v>
      </c>
      <c r="H82" s="271"/>
      <c r="I82" s="271"/>
    </row>
    <row r="83" spans="1:9" s="52" customFormat="1" ht="52">
      <c r="A83" s="272" t="s">
        <v>7</v>
      </c>
      <c r="B83" s="64" t="s">
        <v>102</v>
      </c>
      <c r="C83" s="277" t="s">
        <v>390</v>
      </c>
      <c r="D83" s="65" t="s">
        <v>16</v>
      </c>
      <c r="E83" s="39">
        <v>74.3</v>
      </c>
      <c r="F83" s="66"/>
      <c r="G83" s="42">
        <f t="shared" si="1"/>
        <v>0</v>
      </c>
      <c r="H83" s="271"/>
      <c r="I83" s="271"/>
    </row>
    <row r="84" spans="1:9" s="52" customFormat="1" ht="13.5" thickBot="1">
      <c r="A84" s="272" t="s">
        <v>7</v>
      </c>
      <c r="B84" s="64" t="s">
        <v>209</v>
      </c>
      <c r="C84" s="277" t="s">
        <v>229</v>
      </c>
      <c r="D84" s="65" t="s">
        <v>176</v>
      </c>
      <c r="E84" s="39">
        <v>440</v>
      </c>
      <c r="F84" s="66"/>
      <c r="G84" s="42">
        <f t="shared" si="1"/>
        <v>0</v>
      </c>
      <c r="H84" s="271"/>
      <c r="I84" s="271"/>
    </row>
    <row r="85" spans="1:9" s="52" customFormat="1" ht="26.5" thickBot="1">
      <c r="A85" s="278" t="s">
        <v>7</v>
      </c>
      <c r="B85" s="64" t="s">
        <v>210</v>
      </c>
      <c r="C85" s="277" t="s">
        <v>230</v>
      </c>
      <c r="D85" s="65" t="s">
        <v>176</v>
      </c>
      <c r="E85" s="65">
        <v>440</v>
      </c>
      <c r="F85" s="66"/>
      <c r="G85" s="239">
        <f t="shared" si="1"/>
        <v>0</v>
      </c>
      <c r="H85" s="268" t="s">
        <v>60</v>
      </c>
      <c r="I85" s="269">
        <f>SUM(G56:G85)</f>
        <v>0</v>
      </c>
    </row>
    <row r="86" spans="1:9" s="52" customFormat="1" ht="25.5" customHeight="1">
      <c r="A86" s="279" t="s">
        <v>291</v>
      </c>
      <c r="B86" s="50" t="s">
        <v>103</v>
      </c>
      <c r="C86" s="246" t="s">
        <v>282</v>
      </c>
      <c r="D86" s="50" t="s">
        <v>177</v>
      </c>
      <c r="E86" s="50">
        <v>51428</v>
      </c>
      <c r="F86" s="75"/>
      <c r="G86" s="243">
        <f t="shared" si="1"/>
        <v>0</v>
      </c>
      <c r="H86" s="329" t="s">
        <v>419</v>
      </c>
      <c r="I86" s="271"/>
    </row>
    <row r="87" spans="1:9" s="52" customFormat="1" ht="25.5" customHeight="1">
      <c r="A87" s="274" t="s">
        <v>291</v>
      </c>
      <c r="B87" s="4" t="s">
        <v>104</v>
      </c>
      <c r="C87" s="44" t="s">
        <v>283</v>
      </c>
      <c r="D87" s="4" t="s">
        <v>176</v>
      </c>
      <c r="E87" s="4">
        <v>69794</v>
      </c>
      <c r="F87" s="62"/>
      <c r="G87" s="42">
        <f t="shared" si="1"/>
        <v>0</v>
      </c>
      <c r="H87" s="330"/>
      <c r="I87" s="271"/>
    </row>
    <row r="88" spans="1:9" s="52" customFormat="1" ht="25.5" customHeight="1">
      <c r="A88" s="274" t="s">
        <v>291</v>
      </c>
      <c r="B88" s="4" t="s">
        <v>105</v>
      </c>
      <c r="C88" s="44" t="s">
        <v>394</v>
      </c>
      <c r="D88" s="4" t="s">
        <v>176</v>
      </c>
      <c r="E88" s="4">
        <v>63416</v>
      </c>
      <c r="F88" s="62"/>
      <c r="G88" s="42">
        <f t="shared" si="1"/>
        <v>0</v>
      </c>
      <c r="H88" s="330"/>
      <c r="I88" s="271"/>
    </row>
    <row r="89" spans="1:9" s="52" customFormat="1" ht="25.5" customHeight="1">
      <c r="A89" s="274" t="s">
        <v>291</v>
      </c>
      <c r="B89" s="4" t="s">
        <v>106</v>
      </c>
      <c r="C89" s="44" t="s">
        <v>285</v>
      </c>
      <c r="D89" s="4" t="s">
        <v>176</v>
      </c>
      <c r="E89" s="4">
        <v>127597</v>
      </c>
      <c r="F89" s="62"/>
      <c r="G89" s="42">
        <f t="shared" si="1"/>
        <v>0</v>
      </c>
      <c r="H89" s="330"/>
      <c r="I89" s="271"/>
    </row>
    <row r="90" spans="1:9" s="52" customFormat="1" ht="25.5" customHeight="1">
      <c r="A90" s="274" t="s">
        <v>291</v>
      </c>
      <c r="B90" s="68" t="s">
        <v>107</v>
      </c>
      <c r="C90" s="69" t="s">
        <v>395</v>
      </c>
      <c r="D90" s="70" t="s">
        <v>176</v>
      </c>
      <c r="E90" s="70">
        <v>63603</v>
      </c>
      <c r="F90" s="62"/>
      <c r="G90" s="42">
        <f t="shared" si="1"/>
        <v>0</v>
      </c>
      <c r="H90" s="330"/>
      <c r="I90" s="271"/>
    </row>
    <row r="91" spans="1:9" s="52" customFormat="1" ht="25.5" customHeight="1">
      <c r="A91" s="274" t="s">
        <v>291</v>
      </c>
      <c r="B91" s="70" t="s">
        <v>108</v>
      </c>
      <c r="C91" s="69" t="s">
        <v>287</v>
      </c>
      <c r="D91" s="70" t="s">
        <v>176</v>
      </c>
      <c r="E91" s="70">
        <v>63994</v>
      </c>
      <c r="F91" s="62"/>
      <c r="G91" s="42">
        <f t="shared" si="1"/>
        <v>0</v>
      </c>
      <c r="H91" s="330"/>
      <c r="I91" s="271"/>
    </row>
    <row r="92" spans="1:9" s="52" customFormat="1" ht="25.5" customHeight="1">
      <c r="A92" s="274" t="s">
        <v>291</v>
      </c>
      <c r="B92" s="70" t="s">
        <v>109</v>
      </c>
      <c r="C92" s="69" t="s">
        <v>288</v>
      </c>
      <c r="D92" s="70" t="s">
        <v>16</v>
      </c>
      <c r="E92" s="70">
        <v>5644</v>
      </c>
      <c r="F92" s="62"/>
      <c r="G92" s="42">
        <f t="shared" si="1"/>
        <v>0</v>
      </c>
      <c r="H92" s="330"/>
      <c r="I92" s="271"/>
    </row>
    <row r="93" spans="1:9" s="52" customFormat="1" ht="25.5" customHeight="1">
      <c r="A93" s="274" t="s">
        <v>291</v>
      </c>
      <c r="B93" s="71" t="s">
        <v>110</v>
      </c>
      <c r="C93" s="72" t="s">
        <v>231</v>
      </c>
      <c r="D93" s="71" t="s">
        <v>16</v>
      </c>
      <c r="E93" s="71">
        <v>5644</v>
      </c>
      <c r="F93" s="66"/>
      <c r="G93" s="42">
        <f t="shared" si="1"/>
        <v>0</v>
      </c>
      <c r="H93" s="330"/>
      <c r="I93" s="271"/>
    </row>
    <row r="94" spans="1:9" s="52" customFormat="1" ht="25.5" customHeight="1">
      <c r="A94" s="274" t="s">
        <v>291</v>
      </c>
      <c r="B94" s="71" t="s">
        <v>111</v>
      </c>
      <c r="C94" s="72" t="s">
        <v>290</v>
      </c>
      <c r="D94" s="71" t="s">
        <v>176</v>
      </c>
      <c r="E94" s="71">
        <v>17088</v>
      </c>
      <c r="F94" s="66"/>
      <c r="G94" s="42">
        <f t="shared" si="1"/>
        <v>0</v>
      </c>
      <c r="H94" s="330"/>
      <c r="I94" s="271"/>
    </row>
    <row r="95" spans="1:9" s="52" customFormat="1" ht="25.5" customHeight="1" thickBot="1">
      <c r="A95" s="273" t="s">
        <v>291</v>
      </c>
      <c r="B95" s="73" t="s">
        <v>112</v>
      </c>
      <c r="C95" s="74" t="s">
        <v>391</v>
      </c>
      <c r="D95" s="73" t="s">
        <v>177</v>
      </c>
      <c r="E95" s="73">
        <v>10484</v>
      </c>
      <c r="F95" s="67"/>
      <c r="G95" s="244">
        <f t="shared" si="1"/>
        <v>0</v>
      </c>
      <c r="H95" s="330"/>
      <c r="I95" s="271"/>
    </row>
    <row r="96" spans="1:9" s="52" customFormat="1">
      <c r="A96" s="274" t="s">
        <v>536</v>
      </c>
      <c r="B96" s="39" t="s">
        <v>103</v>
      </c>
      <c r="C96" s="40" t="s">
        <v>282</v>
      </c>
      <c r="D96" s="39" t="s">
        <v>177</v>
      </c>
      <c r="E96" s="39">
        <v>44449</v>
      </c>
      <c r="F96" s="61"/>
      <c r="G96" s="42">
        <f t="shared" si="1"/>
        <v>0</v>
      </c>
      <c r="H96" s="330"/>
      <c r="I96" s="271"/>
    </row>
    <row r="97" spans="1:9" s="52" customFormat="1">
      <c r="A97" s="274" t="s">
        <v>536</v>
      </c>
      <c r="B97" s="4" t="s">
        <v>104</v>
      </c>
      <c r="C97" s="44" t="s">
        <v>293</v>
      </c>
      <c r="D97" s="4" t="s">
        <v>176</v>
      </c>
      <c r="E97" s="4">
        <v>69794</v>
      </c>
      <c r="F97" s="62"/>
      <c r="G97" s="42">
        <f t="shared" si="1"/>
        <v>0</v>
      </c>
      <c r="H97" s="330"/>
      <c r="I97" s="271"/>
    </row>
    <row r="98" spans="1:9" s="52" customFormat="1">
      <c r="A98" s="274" t="s">
        <v>536</v>
      </c>
      <c r="B98" s="4" t="s">
        <v>105</v>
      </c>
      <c r="C98" s="44" t="s">
        <v>394</v>
      </c>
      <c r="D98" s="4" t="s">
        <v>176</v>
      </c>
      <c r="E98" s="4">
        <v>63416</v>
      </c>
      <c r="F98" s="62"/>
      <c r="G98" s="42">
        <f t="shared" si="1"/>
        <v>0</v>
      </c>
      <c r="H98" s="330"/>
      <c r="I98" s="271"/>
    </row>
    <row r="99" spans="1:9" s="52" customFormat="1">
      <c r="A99" s="274" t="s">
        <v>536</v>
      </c>
      <c r="B99" s="4" t="s">
        <v>106</v>
      </c>
      <c r="C99" s="44" t="s">
        <v>285</v>
      </c>
      <c r="D99" s="4" t="s">
        <v>176</v>
      </c>
      <c r="E99" s="4">
        <v>127597</v>
      </c>
      <c r="F99" s="62"/>
      <c r="G99" s="42">
        <f t="shared" si="1"/>
        <v>0</v>
      </c>
      <c r="H99" s="330"/>
      <c r="I99" s="271"/>
    </row>
    <row r="100" spans="1:9" s="52" customFormat="1">
      <c r="A100" s="274" t="s">
        <v>536</v>
      </c>
      <c r="B100" s="70" t="s">
        <v>107</v>
      </c>
      <c r="C100" s="69" t="s">
        <v>395</v>
      </c>
      <c r="D100" s="4" t="s">
        <v>176</v>
      </c>
      <c r="E100" s="70">
        <v>63603</v>
      </c>
      <c r="F100" s="62"/>
      <c r="G100" s="42">
        <f t="shared" si="1"/>
        <v>0</v>
      </c>
      <c r="H100" s="330"/>
      <c r="I100" s="271"/>
    </row>
    <row r="101" spans="1:9" s="52" customFormat="1">
      <c r="A101" s="274" t="s">
        <v>536</v>
      </c>
      <c r="B101" s="70" t="s">
        <v>108</v>
      </c>
      <c r="C101" s="69" t="s">
        <v>287</v>
      </c>
      <c r="D101" s="4" t="s">
        <v>176</v>
      </c>
      <c r="E101" s="70">
        <v>63994</v>
      </c>
      <c r="F101" s="62"/>
      <c r="G101" s="42">
        <f t="shared" si="1"/>
        <v>0</v>
      </c>
      <c r="H101" s="330"/>
      <c r="I101" s="271"/>
    </row>
    <row r="102" spans="1:9" s="52" customFormat="1">
      <c r="A102" s="274" t="s">
        <v>536</v>
      </c>
      <c r="B102" s="70" t="s">
        <v>109</v>
      </c>
      <c r="C102" s="69" t="s">
        <v>288</v>
      </c>
      <c r="D102" s="4" t="s">
        <v>176</v>
      </c>
      <c r="E102" s="70">
        <v>5644</v>
      </c>
      <c r="F102" s="62"/>
      <c r="G102" s="42">
        <f t="shared" si="1"/>
        <v>0</v>
      </c>
      <c r="H102" s="330"/>
      <c r="I102" s="271"/>
    </row>
    <row r="103" spans="1:9" s="52" customFormat="1">
      <c r="A103" s="274" t="s">
        <v>536</v>
      </c>
      <c r="B103" s="70" t="s">
        <v>110</v>
      </c>
      <c r="C103" s="69" t="s">
        <v>231</v>
      </c>
      <c r="D103" s="4" t="s">
        <v>176</v>
      </c>
      <c r="E103" s="70">
        <v>5644</v>
      </c>
      <c r="F103" s="62"/>
      <c r="G103" s="42">
        <f t="shared" si="1"/>
        <v>0</v>
      </c>
      <c r="H103" s="330"/>
      <c r="I103" s="271"/>
    </row>
    <row r="104" spans="1:9" s="52" customFormat="1" ht="13.5" thickBot="1">
      <c r="A104" s="274" t="s">
        <v>536</v>
      </c>
      <c r="B104" s="70" t="s">
        <v>111</v>
      </c>
      <c r="C104" s="69" t="s">
        <v>290</v>
      </c>
      <c r="D104" s="70" t="s">
        <v>16</v>
      </c>
      <c r="E104" s="70">
        <v>17088</v>
      </c>
      <c r="F104" s="62"/>
      <c r="G104" s="42">
        <f t="shared" si="1"/>
        <v>0</v>
      </c>
      <c r="H104" s="331"/>
      <c r="I104" s="271"/>
    </row>
    <row r="105" spans="1:9" s="52" customFormat="1" ht="26.5" thickBot="1">
      <c r="A105" s="278" t="s">
        <v>536</v>
      </c>
      <c r="B105" s="71" t="s">
        <v>112</v>
      </c>
      <c r="C105" s="72" t="s">
        <v>391</v>
      </c>
      <c r="D105" s="48" t="s">
        <v>176</v>
      </c>
      <c r="E105" s="71">
        <v>10484</v>
      </c>
      <c r="F105" s="66"/>
      <c r="G105" s="239">
        <f t="shared" si="1"/>
        <v>0</v>
      </c>
      <c r="H105" s="268" t="s">
        <v>61</v>
      </c>
      <c r="I105" s="269">
        <f>SUM(G86:G105)</f>
        <v>0</v>
      </c>
    </row>
    <row r="106" spans="1:9" s="52" customFormat="1">
      <c r="A106" s="279" t="s">
        <v>232</v>
      </c>
      <c r="B106" s="248" t="s">
        <v>62</v>
      </c>
      <c r="C106" s="249" t="s">
        <v>396</v>
      </c>
      <c r="D106" s="250" t="s">
        <v>16</v>
      </c>
      <c r="E106" s="241">
        <v>181</v>
      </c>
      <c r="F106" s="75"/>
      <c r="G106" s="243">
        <f t="shared" si="1"/>
        <v>0</v>
      </c>
      <c r="H106" s="271"/>
      <c r="I106" s="271"/>
    </row>
    <row r="107" spans="1:9" s="52" customFormat="1">
      <c r="A107" s="272" t="s">
        <v>232</v>
      </c>
      <c r="B107" s="76" t="s">
        <v>115</v>
      </c>
      <c r="C107" s="44" t="s">
        <v>235</v>
      </c>
      <c r="D107" s="4" t="s">
        <v>233</v>
      </c>
      <c r="E107" s="60">
        <v>28</v>
      </c>
      <c r="F107" s="61"/>
      <c r="G107" s="42">
        <f t="shared" si="1"/>
        <v>0</v>
      </c>
      <c r="H107" s="271"/>
      <c r="I107" s="271"/>
    </row>
    <row r="108" spans="1:9" s="52" customFormat="1">
      <c r="A108" s="272" t="s">
        <v>232</v>
      </c>
      <c r="B108" s="76" t="s">
        <v>63</v>
      </c>
      <c r="C108" s="44" t="s">
        <v>200</v>
      </c>
      <c r="D108" s="4" t="s">
        <v>176</v>
      </c>
      <c r="E108" s="60">
        <v>3929</v>
      </c>
      <c r="F108" s="61"/>
      <c r="G108" s="42">
        <f t="shared" si="1"/>
        <v>0</v>
      </c>
      <c r="H108" s="271"/>
      <c r="I108" s="271"/>
    </row>
    <row r="109" spans="1:9" s="52" customFormat="1">
      <c r="A109" s="272" t="s">
        <v>232</v>
      </c>
      <c r="B109" s="76" t="s">
        <v>116</v>
      </c>
      <c r="C109" s="44" t="s">
        <v>236</v>
      </c>
      <c r="D109" s="4" t="s">
        <v>177</v>
      </c>
      <c r="E109" s="60">
        <v>1179</v>
      </c>
      <c r="F109" s="61"/>
      <c r="G109" s="42">
        <f t="shared" si="1"/>
        <v>0</v>
      </c>
      <c r="H109" s="271"/>
      <c r="I109" s="271"/>
    </row>
    <row r="110" spans="1:9" s="52" customFormat="1">
      <c r="A110" s="272" t="s">
        <v>232</v>
      </c>
      <c r="B110" s="76" t="s">
        <v>118</v>
      </c>
      <c r="C110" s="44" t="s">
        <v>282</v>
      </c>
      <c r="D110" s="4" t="s">
        <v>177</v>
      </c>
      <c r="E110" s="60">
        <v>3889</v>
      </c>
      <c r="F110" s="61"/>
      <c r="G110" s="42">
        <f t="shared" si="1"/>
        <v>0</v>
      </c>
      <c r="H110" s="271"/>
      <c r="I110" s="271"/>
    </row>
    <row r="111" spans="1:9" s="52" customFormat="1" ht="26">
      <c r="A111" s="272" t="s">
        <v>232</v>
      </c>
      <c r="B111" s="76" t="s">
        <v>119</v>
      </c>
      <c r="C111" s="44" t="s">
        <v>283</v>
      </c>
      <c r="D111" s="4" t="s">
        <v>176</v>
      </c>
      <c r="E111" s="60">
        <v>4219</v>
      </c>
      <c r="F111" s="61"/>
      <c r="G111" s="42">
        <f t="shared" si="1"/>
        <v>0</v>
      </c>
      <c r="H111" s="271"/>
      <c r="I111" s="271"/>
    </row>
    <row r="112" spans="1:9" s="52" customFormat="1">
      <c r="A112" s="272" t="s">
        <v>232</v>
      </c>
      <c r="B112" s="76" t="s">
        <v>120</v>
      </c>
      <c r="C112" s="44" t="s">
        <v>287</v>
      </c>
      <c r="D112" s="4" t="s">
        <v>176</v>
      </c>
      <c r="E112" s="60">
        <v>738</v>
      </c>
      <c r="F112" s="61"/>
      <c r="G112" s="42">
        <f t="shared" si="1"/>
        <v>0</v>
      </c>
      <c r="H112" s="271"/>
      <c r="I112" s="271"/>
    </row>
    <row r="113" spans="1:9" s="52" customFormat="1">
      <c r="A113" s="272" t="s">
        <v>232</v>
      </c>
      <c r="B113" s="76" t="s">
        <v>121</v>
      </c>
      <c r="C113" s="44" t="s">
        <v>395</v>
      </c>
      <c r="D113" s="4" t="s">
        <v>176</v>
      </c>
      <c r="E113" s="60">
        <v>730</v>
      </c>
      <c r="F113" s="61"/>
      <c r="G113" s="42">
        <f t="shared" si="1"/>
        <v>0</v>
      </c>
      <c r="H113" s="271"/>
      <c r="I113" s="271"/>
    </row>
    <row r="114" spans="1:9" s="52" customFormat="1">
      <c r="A114" s="272" t="s">
        <v>232</v>
      </c>
      <c r="B114" s="76" t="s">
        <v>122</v>
      </c>
      <c r="C114" s="44" t="s">
        <v>285</v>
      </c>
      <c r="D114" s="4" t="s">
        <v>176</v>
      </c>
      <c r="E114" s="60">
        <v>1468</v>
      </c>
      <c r="F114" s="61"/>
      <c r="G114" s="42">
        <f t="shared" si="1"/>
        <v>0</v>
      </c>
      <c r="H114" s="271"/>
      <c r="I114" s="271"/>
    </row>
    <row r="115" spans="1:9" s="52" customFormat="1">
      <c r="A115" s="272" t="s">
        <v>232</v>
      </c>
      <c r="B115" s="76" t="s">
        <v>123</v>
      </c>
      <c r="C115" s="44" t="s">
        <v>394</v>
      </c>
      <c r="D115" s="4" t="s">
        <v>176</v>
      </c>
      <c r="E115" s="60">
        <v>723</v>
      </c>
      <c r="F115" s="61"/>
      <c r="G115" s="42">
        <f t="shared" si="1"/>
        <v>0</v>
      </c>
      <c r="H115" s="271"/>
      <c r="I115" s="271"/>
    </row>
    <row r="116" spans="1:9" s="52" customFormat="1">
      <c r="A116" s="272" t="s">
        <v>232</v>
      </c>
      <c r="B116" s="76" t="s">
        <v>124</v>
      </c>
      <c r="C116" s="44" t="s">
        <v>296</v>
      </c>
      <c r="D116" s="4" t="s">
        <v>176</v>
      </c>
      <c r="E116" s="60">
        <v>1647</v>
      </c>
      <c r="F116" s="61"/>
      <c r="G116" s="42">
        <f t="shared" si="1"/>
        <v>0</v>
      </c>
      <c r="H116" s="271"/>
      <c r="I116" s="271"/>
    </row>
    <row r="117" spans="1:9" s="52" customFormat="1">
      <c r="A117" s="272" t="s">
        <v>232</v>
      </c>
      <c r="B117" s="76" t="s">
        <v>125</v>
      </c>
      <c r="C117" s="44" t="s">
        <v>237</v>
      </c>
      <c r="D117" s="4" t="s">
        <v>176</v>
      </c>
      <c r="E117" s="60">
        <v>844</v>
      </c>
      <c r="F117" s="61"/>
      <c r="G117" s="42">
        <f t="shared" si="1"/>
        <v>0</v>
      </c>
      <c r="H117" s="271"/>
      <c r="I117" s="271"/>
    </row>
    <row r="118" spans="1:9" s="52" customFormat="1">
      <c r="A118" s="272" t="s">
        <v>232</v>
      </c>
      <c r="B118" s="76" t="s">
        <v>126</v>
      </c>
      <c r="C118" s="44" t="s">
        <v>393</v>
      </c>
      <c r="D118" s="4" t="s">
        <v>176</v>
      </c>
      <c r="E118" s="60">
        <v>844</v>
      </c>
      <c r="F118" s="61"/>
      <c r="G118" s="42">
        <f t="shared" si="1"/>
        <v>0</v>
      </c>
      <c r="H118" s="271"/>
      <c r="I118" s="271"/>
    </row>
    <row r="119" spans="1:9" s="52" customFormat="1">
      <c r="A119" s="272" t="s">
        <v>232</v>
      </c>
      <c r="B119" s="76" t="s">
        <v>127</v>
      </c>
      <c r="C119" s="44" t="s">
        <v>288</v>
      </c>
      <c r="D119" s="4" t="s">
        <v>176</v>
      </c>
      <c r="E119" s="60">
        <v>835</v>
      </c>
      <c r="F119" s="61"/>
      <c r="G119" s="42">
        <f t="shared" si="1"/>
        <v>0</v>
      </c>
      <c r="H119" s="271"/>
      <c r="I119" s="271"/>
    </row>
    <row r="120" spans="1:9" s="52" customFormat="1">
      <c r="A120" s="272" t="s">
        <v>232</v>
      </c>
      <c r="B120" s="76" t="s">
        <v>128</v>
      </c>
      <c r="C120" s="44" t="s">
        <v>231</v>
      </c>
      <c r="D120" s="4" t="s">
        <v>176</v>
      </c>
      <c r="E120" s="60">
        <v>835</v>
      </c>
      <c r="F120" s="61"/>
      <c r="G120" s="42">
        <f t="shared" si="1"/>
        <v>0</v>
      </c>
      <c r="H120" s="271"/>
      <c r="I120" s="271"/>
    </row>
    <row r="121" spans="1:9" s="52" customFormat="1">
      <c r="A121" s="272" t="s">
        <v>232</v>
      </c>
      <c r="B121" s="76" t="s">
        <v>129</v>
      </c>
      <c r="C121" s="44" t="s">
        <v>290</v>
      </c>
      <c r="D121" s="4" t="s">
        <v>176</v>
      </c>
      <c r="E121" s="60">
        <v>847</v>
      </c>
      <c r="F121" s="61"/>
      <c r="G121" s="42">
        <f t="shared" si="1"/>
        <v>0</v>
      </c>
      <c r="H121" s="271"/>
      <c r="I121" s="271"/>
    </row>
    <row r="122" spans="1:9" s="52" customFormat="1">
      <c r="A122" s="272" t="s">
        <v>232</v>
      </c>
      <c r="B122" s="76" t="s">
        <v>130</v>
      </c>
      <c r="C122" s="44" t="s">
        <v>446</v>
      </c>
      <c r="D122" s="4" t="s">
        <v>176</v>
      </c>
      <c r="E122" s="60">
        <v>1054</v>
      </c>
      <c r="F122" s="61"/>
      <c r="G122" s="42">
        <f t="shared" ref="G122:G181" si="2">ROUND(E122*F122,2)</f>
        <v>0</v>
      </c>
      <c r="H122" s="271"/>
      <c r="I122" s="271"/>
    </row>
    <row r="123" spans="1:9" s="52" customFormat="1">
      <c r="A123" s="272" t="s">
        <v>232</v>
      </c>
      <c r="B123" s="76" t="s">
        <v>131</v>
      </c>
      <c r="C123" s="44" t="s">
        <v>289</v>
      </c>
      <c r="D123" s="4" t="s">
        <v>16</v>
      </c>
      <c r="E123" s="60">
        <v>54</v>
      </c>
      <c r="F123" s="61"/>
      <c r="G123" s="42">
        <f t="shared" si="2"/>
        <v>0</v>
      </c>
      <c r="H123" s="271"/>
      <c r="I123" s="271"/>
    </row>
    <row r="124" spans="1:9" s="52" customFormat="1">
      <c r="A124" s="272" t="s">
        <v>232</v>
      </c>
      <c r="B124" s="76" t="s">
        <v>132</v>
      </c>
      <c r="C124" s="44" t="s">
        <v>397</v>
      </c>
      <c r="D124" s="4" t="s">
        <v>176</v>
      </c>
      <c r="E124" s="60">
        <v>86</v>
      </c>
      <c r="F124" s="61"/>
      <c r="G124" s="42">
        <f t="shared" si="2"/>
        <v>0</v>
      </c>
      <c r="H124" s="271"/>
      <c r="I124" s="271"/>
    </row>
    <row r="125" spans="1:9" s="52" customFormat="1">
      <c r="A125" s="272" t="s">
        <v>232</v>
      </c>
      <c r="B125" s="76" t="s">
        <v>133</v>
      </c>
      <c r="C125" s="44" t="s">
        <v>398</v>
      </c>
      <c r="D125" s="4" t="s">
        <v>176</v>
      </c>
      <c r="E125" s="60">
        <v>86</v>
      </c>
      <c r="F125" s="61"/>
      <c r="G125" s="42">
        <f t="shared" si="2"/>
        <v>0</v>
      </c>
      <c r="H125" s="271"/>
      <c r="I125" s="271"/>
    </row>
    <row r="126" spans="1:9" s="52" customFormat="1" ht="13.5" thickBot="1">
      <c r="A126" s="272" t="s">
        <v>232</v>
      </c>
      <c r="B126" s="76" t="s">
        <v>134</v>
      </c>
      <c r="C126" s="44" t="s">
        <v>392</v>
      </c>
      <c r="D126" s="4" t="s">
        <v>176</v>
      </c>
      <c r="E126" s="60">
        <v>86</v>
      </c>
      <c r="F126" s="61"/>
      <c r="G126" s="42">
        <f t="shared" si="2"/>
        <v>0</v>
      </c>
      <c r="H126" s="271"/>
      <c r="I126" s="271"/>
    </row>
    <row r="127" spans="1:9" s="52" customFormat="1" ht="26.5" thickBot="1">
      <c r="A127" s="273" t="s">
        <v>232</v>
      </c>
      <c r="B127" s="77" t="s">
        <v>135</v>
      </c>
      <c r="C127" s="57" t="s">
        <v>238</v>
      </c>
      <c r="D127" s="58" t="s">
        <v>234</v>
      </c>
      <c r="E127" s="78">
        <v>20</v>
      </c>
      <c r="F127" s="67"/>
      <c r="G127" s="244">
        <f t="shared" si="2"/>
        <v>0</v>
      </c>
      <c r="H127" s="268" t="s">
        <v>64</v>
      </c>
      <c r="I127" s="269">
        <f>SUM(G106:G127)</f>
        <v>0</v>
      </c>
    </row>
    <row r="128" spans="1:9" s="52" customFormat="1">
      <c r="A128" s="279" t="s">
        <v>239</v>
      </c>
      <c r="B128" s="240" t="s">
        <v>136</v>
      </c>
      <c r="C128" s="246" t="s">
        <v>295</v>
      </c>
      <c r="D128" s="50" t="s">
        <v>176</v>
      </c>
      <c r="E128" s="241">
        <v>1304</v>
      </c>
      <c r="F128" s="75"/>
      <c r="G128" s="243">
        <f t="shared" si="2"/>
        <v>0</v>
      </c>
      <c r="H128" s="271"/>
      <c r="I128" s="271"/>
    </row>
    <row r="129" spans="1:9" s="52" customFormat="1" ht="26">
      <c r="A129" s="274" t="s">
        <v>239</v>
      </c>
      <c r="B129" s="76" t="s">
        <v>137</v>
      </c>
      <c r="C129" s="44" t="s">
        <v>283</v>
      </c>
      <c r="D129" s="4" t="s">
        <v>176</v>
      </c>
      <c r="E129" s="43">
        <v>978</v>
      </c>
      <c r="F129" s="62"/>
      <c r="G129" s="42">
        <f t="shared" si="2"/>
        <v>0</v>
      </c>
      <c r="H129" s="271"/>
      <c r="I129" s="271"/>
    </row>
    <row r="130" spans="1:9" s="52" customFormat="1">
      <c r="A130" s="274" t="s">
        <v>239</v>
      </c>
      <c r="B130" s="76" t="s">
        <v>138</v>
      </c>
      <c r="C130" s="44" t="s">
        <v>296</v>
      </c>
      <c r="D130" s="4" t="s">
        <v>176</v>
      </c>
      <c r="E130" s="43">
        <v>849</v>
      </c>
      <c r="F130" s="62"/>
      <c r="G130" s="42">
        <f t="shared" si="2"/>
        <v>0</v>
      </c>
      <c r="H130" s="271"/>
      <c r="I130" s="271"/>
    </row>
    <row r="131" spans="1:9" s="52" customFormat="1">
      <c r="A131" s="274" t="s">
        <v>239</v>
      </c>
      <c r="B131" s="76" t="s">
        <v>139</v>
      </c>
      <c r="C131" s="44" t="s">
        <v>393</v>
      </c>
      <c r="D131" s="4" t="s">
        <v>176</v>
      </c>
      <c r="E131" s="43">
        <v>130</v>
      </c>
      <c r="F131" s="62"/>
      <c r="G131" s="42">
        <f t="shared" si="2"/>
        <v>0</v>
      </c>
      <c r="H131" s="271"/>
      <c r="I131" s="271"/>
    </row>
    <row r="132" spans="1:9" s="52" customFormat="1">
      <c r="A132" s="274" t="s">
        <v>239</v>
      </c>
      <c r="B132" s="76" t="s">
        <v>140</v>
      </c>
      <c r="C132" s="44" t="s">
        <v>399</v>
      </c>
      <c r="D132" s="4" t="s">
        <v>176</v>
      </c>
      <c r="E132" s="43">
        <v>84</v>
      </c>
      <c r="F132" s="62"/>
      <c r="G132" s="42">
        <f t="shared" si="2"/>
        <v>0</v>
      </c>
      <c r="H132" s="271"/>
      <c r="I132" s="271"/>
    </row>
    <row r="133" spans="1:9" s="52" customFormat="1">
      <c r="A133" s="274" t="s">
        <v>239</v>
      </c>
      <c r="B133" s="76" t="s">
        <v>141</v>
      </c>
      <c r="C133" s="44" t="s">
        <v>400</v>
      </c>
      <c r="D133" s="4" t="s">
        <v>176</v>
      </c>
      <c r="E133" s="43">
        <v>46</v>
      </c>
      <c r="F133" s="62"/>
      <c r="G133" s="42">
        <f t="shared" si="2"/>
        <v>0</v>
      </c>
      <c r="H133" s="271"/>
      <c r="I133" s="271"/>
    </row>
    <row r="134" spans="1:9" s="52" customFormat="1">
      <c r="A134" s="274" t="s">
        <v>239</v>
      </c>
      <c r="B134" s="76" t="s">
        <v>142</v>
      </c>
      <c r="C134" s="44" t="s">
        <v>288</v>
      </c>
      <c r="D134" s="4" t="s">
        <v>176</v>
      </c>
      <c r="E134" s="43">
        <v>539</v>
      </c>
      <c r="F134" s="62"/>
      <c r="G134" s="42">
        <f t="shared" si="2"/>
        <v>0</v>
      </c>
      <c r="H134" s="271"/>
      <c r="I134" s="271"/>
    </row>
    <row r="135" spans="1:9" s="52" customFormat="1">
      <c r="A135" s="274" t="s">
        <v>239</v>
      </c>
      <c r="B135" s="76" t="s">
        <v>143</v>
      </c>
      <c r="C135" s="44" t="s">
        <v>231</v>
      </c>
      <c r="D135" s="4" t="s">
        <v>176</v>
      </c>
      <c r="E135" s="43">
        <v>539</v>
      </c>
      <c r="F135" s="62"/>
      <c r="G135" s="42">
        <f t="shared" si="2"/>
        <v>0</v>
      </c>
      <c r="H135" s="271"/>
      <c r="I135" s="271"/>
    </row>
    <row r="136" spans="1:9" s="52" customFormat="1">
      <c r="A136" s="274" t="s">
        <v>239</v>
      </c>
      <c r="B136" s="76" t="s">
        <v>144</v>
      </c>
      <c r="C136" s="44" t="s">
        <v>297</v>
      </c>
      <c r="D136" s="4" t="s">
        <v>16</v>
      </c>
      <c r="E136" s="43">
        <v>640</v>
      </c>
      <c r="F136" s="62"/>
      <c r="G136" s="42">
        <f t="shared" si="2"/>
        <v>0</v>
      </c>
      <c r="H136" s="271"/>
      <c r="I136" s="271"/>
    </row>
    <row r="137" spans="1:9" s="52" customFormat="1">
      <c r="A137" s="274" t="s">
        <v>239</v>
      </c>
      <c r="B137" s="76" t="s">
        <v>145</v>
      </c>
      <c r="C137" s="44" t="s">
        <v>240</v>
      </c>
      <c r="D137" s="4" t="s">
        <v>15</v>
      </c>
      <c r="E137" s="43">
        <v>7</v>
      </c>
      <c r="F137" s="62"/>
      <c r="G137" s="42">
        <f t="shared" si="2"/>
        <v>0</v>
      </c>
      <c r="H137" s="271"/>
      <c r="I137" s="271"/>
    </row>
    <row r="138" spans="1:9" s="52" customFormat="1">
      <c r="A138" s="274" t="s">
        <v>239</v>
      </c>
      <c r="B138" s="76" t="s">
        <v>146</v>
      </c>
      <c r="C138" s="44" t="s">
        <v>241</v>
      </c>
      <c r="D138" s="4" t="s">
        <v>15</v>
      </c>
      <c r="E138" s="43">
        <v>12</v>
      </c>
      <c r="F138" s="62"/>
      <c r="G138" s="42">
        <f t="shared" si="2"/>
        <v>0</v>
      </c>
      <c r="H138" s="271"/>
      <c r="I138" s="271"/>
    </row>
    <row r="139" spans="1:9" s="52" customFormat="1">
      <c r="A139" s="274" t="s">
        <v>239</v>
      </c>
      <c r="B139" s="76" t="s">
        <v>147</v>
      </c>
      <c r="C139" s="44" t="s">
        <v>242</v>
      </c>
      <c r="D139" s="4" t="s">
        <v>15</v>
      </c>
      <c r="E139" s="43">
        <v>11</v>
      </c>
      <c r="F139" s="62"/>
      <c r="G139" s="42">
        <f t="shared" si="2"/>
        <v>0</v>
      </c>
      <c r="H139" s="271"/>
      <c r="I139" s="271"/>
    </row>
    <row r="140" spans="1:9" s="52" customFormat="1" ht="13.5" thickBot="1">
      <c r="A140" s="274" t="s">
        <v>239</v>
      </c>
      <c r="B140" s="76" t="s">
        <v>148</v>
      </c>
      <c r="C140" s="44" t="s">
        <v>243</v>
      </c>
      <c r="D140" s="4" t="s">
        <v>176</v>
      </c>
      <c r="E140" s="43">
        <v>92</v>
      </c>
      <c r="F140" s="62"/>
      <c r="G140" s="42">
        <f t="shared" si="2"/>
        <v>0</v>
      </c>
      <c r="H140" s="271"/>
      <c r="I140" s="271"/>
    </row>
    <row r="141" spans="1:9" s="52" customFormat="1" ht="26.5" thickBot="1">
      <c r="A141" s="273" t="s">
        <v>239</v>
      </c>
      <c r="B141" s="77" t="s">
        <v>149</v>
      </c>
      <c r="C141" s="57" t="s">
        <v>244</v>
      </c>
      <c r="D141" s="58" t="s">
        <v>176</v>
      </c>
      <c r="E141" s="78">
        <v>16</v>
      </c>
      <c r="F141" s="67"/>
      <c r="G141" s="244">
        <f t="shared" si="2"/>
        <v>0</v>
      </c>
      <c r="H141" s="268" t="s">
        <v>65</v>
      </c>
      <c r="I141" s="269">
        <f>SUM(G128:G141)</f>
        <v>0</v>
      </c>
    </row>
    <row r="142" spans="1:9" s="52" customFormat="1">
      <c r="A142" s="274" t="s">
        <v>251</v>
      </c>
      <c r="B142" s="79" t="s">
        <v>150</v>
      </c>
      <c r="C142" s="40" t="s">
        <v>295</v>
      </c>
      <c r="D142" s="39" t="s">
        <v>176</v>
      </c>
      <c r="E142" s="60">
        <v>16609</v>
      </c>
      <c r="F142" s="61"/>
      <c r="G142" s="42">
        <f t="shared" si="2"/>
        <v>0</v>
      </c>
      <c r="H142" s="280"/>
      <c r="I142" s="281"/>
    </row>
    <row r="143" spans="1:9" s="52" customFormat="1" ht="26">
      <c r="A143" s="274" t="s">
        <v>251</v>
      </c>
      <c r="B143" s="76" t="s">
        <v>151</v>
      </c>
      <c r="C143" s="44" t="s">
        <v>283</v>
      </c>
      <c r="D143" s="4" t="s">
        <v>176</v>
      </c>
      <c r="E143" s="43">
        <v>7149</v>
      </c>
      <c r="F143" s="62"/>
      <c r="G143" s="42">
        <f t="shared" si="2"/>
        <v>0</v>
      </c>
      <c r="H143" s="280"/>
      <c r="I143" s="281"/>
    </row>
    <row r="144" spans="1:9" s="52" customFormat="1">
      <c r="A144" s="274" t="s">
        <v>251</v>
      </c>
      <c r="B144" s="76" t="s">
        <v>245</v>
      </c>
      <c r="C144" s="44" t="s">
        <v>296</v>
      </c>
      <c r="D144" s="4" t="s">
        <v>176</v>
      </c>
      <c r="E144" s="43">
        <v>7070</v>
      </c>
      <c r="F144" s="62"/>
      <c r="G144" s="42">
        <f t="shared" si="2"/>
        <v>0</v>
      </c>
      <c r="H144" s="280"/>
      <c r="I144" s="281"/>
    </row>
    <row r="145" spans="1:9" s="52" customFormat="1">
      <c r="A145" s="274" t="s">
        <v>251</v>
      </c>
      <c r="B145" s="76" t="s">
        <v>246</v>
      </c>
      <c r="C145" s="44" t="s">
        <v>393</v>
      </c>
      <c r="D145" s="4" t="s">
        <v>176</v>
      </c>
      <c r="E145" s="43">
        <v>70</v>
      </c>
      <c r="F145" s="62"/>
      <c r="G145" s="42">
        <f t="shared" si="2"/>
        <v>0</v>
      </c>
      <c r="H145" s="280"/>
      <c r="I145" s="281"/>
    </row>
    <row r="146" spans="1:9" s="52" customFormat="1">
      <c r="A146" s="274" t="s">
        <v>251</v>
      </c>
      <c r="B146" s="76" t="s">
        <v>247</v>
      </c>
      <c r="C146" s="44" t="s">
        <v>399</v>
      </c>
      <c r="D146" s="4" t="s">
        <v>176</v>
      </c>
      <c r="E146" s="43">
        <v>49</v>
      </c>
      <c r="F146" s="62"/>
      <c r="G146" s="42">
        <f t="shared" si="2"/>
        <v>0</v>
      </c>
      <c r="H146" s="280"/>
      <c r="I146" s="281"/>
    </row>
    <row r="147" spans="1:9" s="52" customFormat="1">
      <c r="A147" s="274" t="s">
        <v>251</v>
      </c>
      <c r="B147" s="76" t="s">
        <v>248</v>
      </c>
      <c r="C147" s="44" t="s">
        <v>400</v>
      </c>
      <c r="D147" s="4" t="s">
        <v>176</v>
      </c>
      <c r="E147" s="43">
        <v>22</v>
      </c>
      <c r="F147" s="62"/>
      <c r="G147" s="42">
        <f t="shared" si="2"/>
        <v>0</v>
      </c>
      <c r="H147" s="280"/>
      <c r="I147" s="281"/>
    </row>
    <row r="148" spans="1:9" s="52" customFormat="1" ht="13.5" thickBot="1">
      <c r="A148" s="274" t="s">
        <v>251</v>
      </c>
      <c r="B148" s="76" t="s">
        <v>249</v>
      </c>
      <c r="C148" s="44" t="s">
        <v>297</v>
      </c>
      <c r="D148" s="4" t="s">
        <v>16</v>
      </c>
      <c r="E148" s="43">
        <v>6520</v>
      </c>
      <c r="F148" s="62"/>
      <c r="G148" s="42">
        <f t="shared" si="2"/>
        <v>0</v>
      </c>
      <c r="H148" s="280"/>
      <c r="I148" s="281"/>
    </row>
    <row r="149" spans="1:9" s="52" customFormat="1" ht="26.5" thickBot="1">
      <c r="A149" s="273" t="s">
        <v>251</v>
      </c>
      <c r="B149" s="77" t="s">
        <v>250</v>
      </c>
      <c r="C149" s="57" t="s">
        <v>298</v>
      </c>
      <c r="D149" s="58" t="s">
        <v>177</v>
      </c>
      <c r="E149" s="78">
        <v>897</v>
      </c>
      <c r="F149" s="67"/>
      <c r="G149" s="244">
        <f t="shared" si="2"/>
        <v>0</v>
      </c>
      <c r="H149" s="268" t="s">
        <v>66</v>
      </c>
      <c r="I149" s="269">
        <f>SUM(G142:G149)</f>
        <v>0</v>
      </c>
    </row>
    <row r="150" spans="1:9" s="52" customFormat="1" ht="26">
      <c r="A150" s="274" t="s">
        <v>423</v>
      </c>
      <c r="B150" s="80" t="s">
        <v>152</v>
      </c>
      <c r="C150" s="40" t="s">
        <v>299</v>
      </c>
      <c r="D150" s="39" t="s">
        <v>15</v>
      </c>
      <c r="E150" s="60">
        <v>90</v>
      </c>
      <c r="F150" s="61"/>
      <c r="G150" s="42">
        <f t="shared" si="2"/>
        <v>0</v>
      </c>
      <c r="H150" s="271"/>
      <c r="I150" s="271"/>
    </row>
    <row r="151" spans="1:9" s="52" customFormat="1" ht="26">
      <c r="A151" s="272" t="s">
        <v>423</v>
      </c>
      <c r="B151" s="81" t="s">
        <v>153</v>
      </c>
      <c r="C151" s="44" t="s">
        <v>17</v>
      </c>
      <c r="D151" s="4" t="s">
        <v>176</v>
      </c>
      <c r="E151" s="43">
        <v>45.4</v>
      </c>
      <c r="F151" s="62"/>
      <c r="G151" s="42">
        <f t="shared" si="2"/>
        <v>0</v>
      </c>
      <c r="H151" s="271"/>
      <c r="I151" s="271"/>
    </row>
    <row r="152" spans="1:9" s="52" customFormat="1" ht="26">
      <c r="A152" s="272" t="s">
        <v>423</v>
      </c>
      <c r="B152" s="81" t="s">
        <v>154</v>
      </c>
      <c r="C152" s="82" t="s">
        <v>401</v>
      </c>
      <c r="D152" s="43" t="s">
        <v>15</v>
      </c>
      <c r="E152" s="43">
        <v>10</v>
      </c>
      <c r="F152" s="62"/>
      <c r="G152" s="42">
        <f t="shared" si="2"/>
        <v>0</v>
      </c>
      <c r="H152" s="271"/>
      <c r="I152" s="271"/>
    </row>
    <row r="153" spans="1:9" s="52" customFormat="1" ht="26">
      <c r="A153" s="272" t="s">
        <v>423</v>
      </c>
      <c r="B153" s="81" t="s">
        <v>155</v>
      </c>
      <c r="C153" s="82" t="s">
        <v>402</v>
      </c>
      <c r="D153" s="43" t="s">
        <v>176</v>
      </c>
      <c r="E153" s="43">
        <v>17.7</v>
      </c>
      <c r="F153" s="62"/>
      <c r="G153" s="42">
        <f t="shared" si="2"/>
        <v>0</v>
      </c>
      <c r="H153" s="271"/>
      <c r="I153" s="271"/>
    </row>
    <row r="154" spans="1:9" s="52" customFormat="1" ht="26">
      <c r="A154" s="272" t="s">
        <v>423</v>
      </c>
      <c r="B154" s="81" t="s">
        <v>156</v>
      </c>
      <c r="C154" s="44" t="s">
        <v>403</v>
      </c>
      <c r="D154" s="4" t="s">
        <v>176</v>
      </c>
      <c r="E154" s="43">
        <v>7.3</v>
      </c>
      <c r="F154" s="62"/>
      <c r="G154" s="42">
        <f t="shared" si="2"/>
        <v>0</v>
      </c>
      <c r="H154" s="271"/>
      <c r="I154" s="271"/>
    </row>
    <row r="155" spans="1:9" s="52" customFormat="1" ht="26">
      <c r="A155" s="272" t="s">
        <v>423</v>
      </c>
      <c r="B155" s="81" t="s">
        <v>157</v>
      </c>
      <c r="C155" s="44" t="s">
        <v>252</v>
      </c>
      <c r="D155" s="4" t="s">
        <v>15</v>
      </c>
      <c r="E155" s="43">
        <v>273</v>
      </c>
      <c r="F155" s="62"/>
      <c r="G155" s="42">
        <f t="shared" si="2"/>
        <v>0</v>
      </c>
      <c r="H155" s="280"/>
      <c r="I155" s="281"/>
    </row>
    <row r="156" spans="1:9" s="52" customFormat="1" ht="26">
      <c r="A156" s="272" t="s">
        <v>423</v>
      </c>
      <c r="B156" s="81" t="s">
        <v>424</v>
      </c>
      <c r="C156" s="83" t="s">
        <v>300</v>
      </c>
      <c r="D156" s="60" t="s">
        <v>16</v>
      </c>
      <c r="E156" s="60">
        <v>12406</v>
      </c>
      <c r="F156" s="61"/>
      <c r="G156" s="42">
        <f t="shared" si="2"/>
        <v>0</v>
      </c>
      <c r="H156" s="271"/>
      <c r="I156" s="271"/>
    </row>
    <row r="157" spans="1:9" s="52" customFormat="1" ht="26">
      <c r="A157" s="272" t="s">
        <v>423</v>
      </c>
      <c r="B157" s="81" t="s">
        <v>425</v>
      </c>
      <c r="C157" s="82" t="s">
        <v>404</v>
      </c>
      <c r="D157" s="43" t="s">
        <v>16</v>
      </c>
      <c r="E157" s="43">
        <v>2195</v>
      </c>
      <c r="F157" s="62"/>
      <c r="G157" s="42">
        <f t="shared" si="2"/>
        <v>0</v>
      </c>
      <c r="H157" s="271"/>
      <c r="I157" s="271"/>
    </row>
    <row r="158" spans="1:9" s="52" customFormat="1" ht="26">
      <c r="A158" s="272" t="s">
        <v>423</v>
      </c>
      <c r="B158" s="81" t="s">
        <v>426</v>
      </c>
      <c r="C158" s="84" t="s">
        <v>258</v>
      </c>
      <c r="D158" s="43" t="s">
        <v>16</v>
      </c>
      <c r="E158" s="43">
        <v>119</v>
      </c>
      <c r="F158" s="62"/>
      <c r="G158" s="42">
        <f t="shared" si="2"/>
        <v>0</v>
      </c>
      <c r="H158" s="271"/>
      <c r="I158" s="271"/>
    </row>
    <row r="159" spans="1:9" s="52" customFormat="1" ht="26">
      <c r="A159" s="272" t="s">
        <v>423</v>
      </c>
      <c r="B159" s="81" t="s">
        <v>427</v>
      </c>
      <c r="C159" s="84" t="s">
        <v>257</v>
      </c>
      <c r="D159" s="43" t="s">
        <v>16</v>
      </c>
      <c r="E159" s="43">
        <v>418</v>
      </c>
      <c r="F159" s="62"/>
      <c r="G159" s="42">
        <f t="shared" si="2"/>
        <v>0</v>
      </c>
      <c r="H159" s="271"/>
      <c r="I159" s="271"/>
    </row>
    <row r="160" spans="1:9" s="52" customFormat="1" ht="26">
      <c r="A160" s="272" t="s">
        <v>423</v>
      </c>
      <c r="B160" s="81" t="s">
        <v>428</v>
      </c>
      <c r="C160" s="84" t="s">
        <v>259</v>
      </c>
      <c r="D160" s="43" t="s">
        <v>16</v>
      </c>
      <c r="E160" s="43">
        <v>1150</v>
      </c>
      <c r="F160" s="62"/>
      <c r="G160" s="42">
        <f t="shared" si="2"/>
        <v>0</v>
      </c>
      <c r="H160" s="271"/>
      <c r="I160" s="271"/>
    </row>
    <row r="161" spans="1:9" s="52" customFormat="1" ht="26">
      <c r="A161" s="272" t="s">
        <v>423</v>
      </c>
      <c r="B161" s="81" t="s">
        <v>429</v>
      </c>
      <c r="C161" s="84" t="s">
        <v>260</v>
      </c>
      <c r="D161" s="43" t="s">
        <v>16</v>
      </c>
      <c r="E161" s="43">
        <v>4035</v>
      </c>
      <c r="F161" s="62"/>
      <c r="G161" s="42">
        <f t="shared" si="2"/>
        <v>0</v>
      </c>
      <c r="H161" s="271"/>
      <c r="I161" s="271"/>
    </row>
    <row r="162" spans="1:9" s="52" customFormat="1" ht="26">
      <c r="A162" s="272" t="s">
        <v>423</v>
      </c>
      <c r="B162" s="81" t="s">
        <v>430</v>
      </c>
      <c r="C162" s="84" t="s">
        <v>405</v>
      </c>
      <c r="D162" s="43" t="s">
        <v>16</v>
      </c>
      <c r="E162" s="43">
        <v>174</v>
      </c>
      <c r="F162" s="62"/>
      <c r="G162" s="42">
        <f t="shared" si="2"/>
        <v>0</v>
      </c>
      <c r="H162" s="271"/>
      <c r="I162" s="271"/>
    </row>
    <row r="163" spans="1:9" s="52" customFormat="1" ht="26">
      <c r="A163" s="272" t="s">
        <v>423</v>
      </c>
      <c r="B163" s="81" t="s">
        <v>431</v>
      </c>
      <c r="C163" s="84" t="s">
        <v>406</v>
      </c>
      <c r="D163" s="43" t="s">
        <v>16</v>
      </c>
      <c r="E163" s="43">
        <v>333</v>
      </c>
      <c r="F163" s="62"/>
      <c r="G163" s="42">
        <f t="shared" si="2"/>
        <v>0</v>
      </c>
      <c r="H163" s="271"/>
      <c r="I163" s="271"/>
    </row>
    <row r="164" spans="1:9" s="52" customFormat="1" ht="26">
      <c r="A164" s="272" t="s">
        <v>423</v>
      </c>
      <c r="B164" s="81" t="s">
        <v>432</v>
      </c>
      <c r="C164" s="84" t="s">
        <v>407</v>
      </c>
      <c r="D164" s="43" t="s">
        <v>176</v>
      </c>
      <c r="E164" s="43">
        <v>23.7</v>
      </c>
      <c r="F164" s="62"/>
      <c r="G164" s="42">
        <f t="shared" si="2"/>
        <v>0</v>
      </c>
      <c r="H164" s="271"/>
      <c r="I164" s="271"/>
    </row>
    <row r="165" spans="1:9" s="52" customFormat="1" ht="26.5" thickBot="1">
      <c r="A165" s="272" t="s">
        <v>423</v>
      </c>
      <c r="B165" s="81" t="s">
        <v>433</v>
      </c>
      <c r="C165" s="84" t="s">
        <v>408</v>
      </c>
      <c r="D165" s="43" t="s">
        <v>176</v>
      </c>
      <c r="E165" s="43">
        <v>14.4</v>
      </c>
      <c r="F165" s="62"/>
      <c r="G165" s="42">
        <f t="shared" si="2"/>
        <v>0</v>
      </c>
      <c r="H165" s="271"/>
      <c r="I165" s="271"/>
    </row>
    <row r="166" spans="1:9" s="52" customFormat="1" ht="26.5" thickBot="1">
      <c r="A166" s="278" t="s">
        <v>423</v>
      </c>
      <c r="B166" s="237" t="s">
        <v>434</v>
      </c>
      <c r="C166" s="238" t="s">
        <v>409</v>
      </c>
      <c r="D166" s="90" t="s">
        <v>176</v>
      </c>
      <c r="E166" s="90">
        <v>110</v>
      </c>
      <c r="F166" s="66"/>
      <c r="G166" s="239">
        <f t="shared" si="2"/>
        <v>0</v>
      </c>
      <c r="H166" s="268" t="s">
        <v>113</v>
      </c>
      <c r="I166" s="269">
        <f>SUM(G150:G166)</f>
        <v>0</v>
      </c>
    </row>
    <row r="167" spans="1:9" s="52" customFormat="1" ht="39">
      <c r="A167" s="279" t="s">
        <v>435</v>
      </c>
      <c r="B167" s="240" t="s">
        <v>253</v>
      </c>
      <c r="C167" s="282" t="s">
        <v>261</v>
      </c>
      <c r="D167" s="50" t="s">
        <v>16</v>
      </c>
      <c r="E167" s="241">
        <v>1592</v>
      </c>
      <c r="F167" s="242"/>
      <c r="G167" s="243">
        <f t="shared" si="2"/>
        <v>0</v>
      </c>
      <c r="H167" s="271"/>
      <c r="I167" s="271"/>
    </row>
    <row r="168" spans="1:9" s="52" customFormat="1" ht="39.5" thickBot="1">
      <c r="A168" s="272" t="s">
        <v>435</v>
      </c>
      <c r="B168" s="76" t="s">
        <v>254</v>
      </c>
      <c r="C168" s="44" t="s">
        <v>410</v>
      </c>
      <c r="D168" s="4" t="s">
        <v>16</v>
      </c>
      <c r="E168" s="43">
        <v>276</v>
      </c>
      <c r="F168" s="45"/>
      <c r="G168" s="42">
        <f t="shared" si="2"/>
        <v>0</v>
      </c>
      <c r="H168" s="271"/>
      <c r="I168" s="271"/>
    </row>
    <row r="169" spans="1:9" s="52" customFormat="1" ht="39.5" thickBot="1">
      <c r="A169" s="273" t="s">
        <v>435</v>
      </c>
      <c r="B169" s="77" t="s">
        <v>255</v>
      </c>
      <c r="C169" s="283" t="s">
        <v>411</v>
      </c>
      <c r="D169" s="58" t="s">
        <v>16</v>
      </c>
      <c r="E169" s="78">
        <v>4</v>
      </c>
      <c r="F169" s="67"/>
      <c r="G169" s="244">
        <f t="shared" si="2"/>
        <v>0</v>
      </c>
      <c r="H169" s="268" t="s">
        <v>256</v>
      </c>
      <c r="I169" s="269">
        <f>SUM(G167:G169)</f>
        <v>0</v>
      </c>
    </row>
    <row r="170" spans="1:9" s="52" customFormat="1">
      <c r="A170" s="274" t="s">
        <v>436</v>
      </c>
      <c r="B170" s="79" t="s">
        <v>263</v>
      </c>
      <c r="C170" s="40" t="s">
        <v>266</v>
      </c>
      <c r="D170" s="85" t="s">
        <v>16</v>
      </c>
      <c r="E170" s="39">
        <v>960</v>
      </c>
      <c r="F170" s="61"/>
      <c r="G170" s="42">
        <f t="shared" si="2"/>
        <v>0</v>
      </c>
      <c r="H170" s="280"/>
      <c r="I170" s="281"/>
    </row>
    <row r="171" spans="1:9" s="52" customFormat="1">
      <c r="A171" s="272" t="s">
        <v>436</v>
      </c>
      <c r="B171" s="79" t="s">
        <v>264</v>
      </c>
      <c r="C171" s="44" t="s">
        <v>267</v>
      </c>
      <c r="D171" s="86" t="s">
        <v>176</v>
      </c>
      <c r="E171" s="4">
        <v>29745</v>
      </c>
      <c r="F171" s="62"/>
      <c r="G171" s="42">
        <f t="shared" si="2"/>
        <v>0</v>
      </c>
      <c r="H171" s="280"/>
      <c r="I171" s="281"/>
    </row>
    <row r="172" spans="1:9" s="52" customFormat="1">
      <c r="A172" s="272" t="s">
        <v>436</v>
      </c>
      <c r="B172" s="79" t="s">
        <v>265</v>
      </c>
      <c r="C172" s="44" t="s">
        <v>268</v>
      </c>
      <c r="D172" s="86" t="s">
        <v>176</v>
      </c>
      <c r="E172" s="4">
        <v>26795</v>
      </c>
      <c r="F172" s="62"/>
      <c r="G172" s="42">
        <f t="shared" si="2"/>
        <v>0</v>
      </c>
      <c r="H172" s="280"/>
      <c r="I172" s="281"/>
    </row>
    <row r="173" spans="1:9" s="52" customFormat="1">
      <c r="A173" s="272" t="s">
        <v>436</v>
      </c>
      <c r="B173" s="79" t="s">
        <v>437</v>
      </c>
      <c r="C173" s="44" t="s">
        <v>412</v>
      </c>
      <c r="D173" s="86" t="s">
        <v>176</v>
      </c>
      <c r="E173" s="4">
        <v>77545</v>
      </c>
      <c r="F173" s="62"/>
      <c r="G173" s="42">
        <f t="shared" si="2"/>
        <v>0</v>
      </c>
      <c r="H173" s="280"/>
      <c r="I173" s="281"/>
    </row>
    <row r="174" spans="1:9" s="52" customFormat="1">
      <c r="A174" s="272" t="s">
        <v>436</v>
      </c>
      <c r="B174" s="79" t="s">
        <v>438</v>
      </c>
      <c r="C174" s="44" t="s">
        <v>413</v>
      </c>
      <c r="D174" s="86" t="s">
        <v>177</v>
      </c>
      <c r="E174" s="4">
        <v>25808</v>
      </c>
      <c r="F174" s="62"/>
      <c r="G174" s="42">
        <f t="shared" si="2"/>
        <v>0</v>
      </c>
      <c r="H174" s="280"/>
      <c r="I174" s="281"/>
    </row>
    <row r="175" spans="1:9" s="52" customFormat="1">
      <c r="A175" s="272" t="s">
        <v>436</v>
      </c>
      <c r="B175" s="79" t="s">
        <v>439</v>
      </c>
      <c r="C175" s="44" t="s">
        <v>269</v>
      </c>
      <c r="D175" s="86" t="s">
        <v>177</v>
      </c>
      <c r="E175" s="4">
        <v>3065</v>
      </c>
      <c r="F175" s="62"/>
      <c r="G175" s="42">
        <f t="shared" si="2"/>
        <v>0</v>
      </c>
      <c r="H175" s="280"/>
      <c r="I175" s="281"/>
    </row>
    <row r="176" spans="1:9" s="52" customFormat="1">
      <c r="A176" s="272" t="s">
        <v>436</v>
      </c>
      <c r="B176" s="79" t="s">
        <v>440</v>
      </c>
      <c r="C176" s="44" t="s">
        <v>414</v>
      </c>
      <c r="D176" s="87" t="s">
        <v>16</v>
      </c>
      <c r="E176" s="43">
        <v>290</v>
      </c>
      <c r="F176" s="62"/>
      <c r="G176" s="42">
        <f t="shared" si="2"/>
        <v>0</v>
      </c>
      <c r="H176" s="280"/>
      <c r="I176" s="281"/>
    </row>
    <row r="177" spans="1:9" s="52" customFormat="1">
      <c r="A177" s="272" t="s">
        <v>436</v>
      </c>
      <c r="B177" s="79" t="s">
        <v>441</v>
      </c>
      <c r="C177" s="44" t="s">
        <v>415</v>
      </c>
      <c r="D177" s="87" t="s">
        <v>16</v>
      </c>
      <c r="E177" s="43">
        <v>169</v>
      </c>
      <c r="F177" s="62"/>
      <c r="G177" s="42">
        <f t="shared" si="2"/>
        <v>0</v>
      </c>
      <c r="H177" s="280"/>
      <c r="I177" s="281"/>
    </row>
    <row r="178" spans="1:9" s="52" customFormat="1">
      <c r="A178" s="272" t="s">
        <v>436</v>
      </c>
      <c r="B178" s="79" t="s">
        <v>442</v>
      </c>
      <c r="C178" s="44" t="s">
        <v>270</v>
      </c>
      <c r="D178" s="87" t="s">
        <v>16</v>
      </c>
      <c r="E178" s="43">
        <v>120</v>
      </c>
      <c r="F178" s="62"/>
      <c r="G178" s="42">
        <f t="shared" si="2"/>
        <v>0</v>
      </c>
      <c r="H178" s="280"/>
      <c r="I178" s="281"/>
    </row>
    <row r="179" spans="1:9" s="52" customFormat="1">
      <c r="A179" s="272" t="s">
        <v>436</v>
      </c>
      <c r="B179" s="79" t="s">
        <v>443</v>
      </c>
      <c r="C179" s="88" t="s">
        <v>416</v>
      </c>
      <c r="D179" s="87" t="s">
        <v>16</v>
      </c>
      <c r="E179" s="43">
        <v>123</v>
      </c>
      <c r="F179" s="62"/>
      <c r="G179" s="42">
        <f t="shared" si="2"/>
        <v>0</v>
      </c>
      <c r="H179" s="280"/>
      <c r="I179" s="281"/>
    </row>
    <row r="180" spans="1:9" s="52" customFormat="1" ht="13.5" thickBot="1">
      <c r="A180" s="272" t="s">
        <v>436</v>
      </c>
      <c r="B180" s="79" t="s">
        <v>444</v>
      </c>
      <c r="C180" s="88" t="s">
        <v>417</v>
      </c>
      <c r="D180" s="87" t="s">
        <v>16</v>
      </c>
      <c r="E180" s="43">
        <v>46</v>
      </c>
      <c r="F180" s="62"/>
      <c r="G180" s="42">
        <f t="shared" si="2"/>
        <v>0</v>
      </c>
      <c r="H180" s="280"/>
      <c r="I180" s="281"/>
    </row>
    <row r="181" spans="1:9" s="89" customFormat="1" ht="52.5" thickBot="1">
      <c r="A181" s="273" t="s">
        <v>436</v>
      </c>
      <c r="B181" s="247" t="s">
        <v>445</v>
      </c>
      <c r="C181" s="57" t="s">
        <v>422</v>
      </c>
      <c r="D181" s="58" t="s">
        <v>5</v>
      </c>
      <c r="E181" s="78">
        <v>1</v>
      </c>
      <c r="F181" s="67"/>
      <c r="G181" s="244">
        <f t="shared" si="2"/>
        <v>0</v>
      </c>
      <c r="H181" s="268" t="s">
        <v>262</v>
      </c>
      <c r="I181" s="269">
        <f>SUM(G170:G181)</f>
        <v>0</v>
      </c>
    </row>
    <row r="182" spans="1:9" ht="39.5" thickBot="1">
      <c r="B182" s="91"/>
      <c r="C182" s="92"/>
      <c r="D182" s="91"/>
      <c r="E182" s="93"/>
      <c r="F182" s="284" t="s">
        <v>458</v>
      </c>
      <c r="G182" s="94">
        <f>SUM(G5:G181)</f>
        <v>-38085.199999999997</v>
      </c>
    </row>
    <row r="183" spans="1:9">
      <c r="B183" s="91"/>
      <c r="C183" s="92"/>
      <c r="D183" s="91"/>
      <c r="E183" s="93"/>
      <c r="F183" s="95"/>
      <c r="G183" s="96"/>
    </row>
    <row r="184" spans="1:9">
      <c r="B184" s="285"/>
      <c r="C184" s="92"/>
      <c r="D184" s="91"/>
      <c r="E184" s="93"/>
      <c r="F184" s="95"/>
      <c r="G184" s="96"/>
    </row>
    <row r="185" spans="1:9">
      <c r="F185" s="287"/>
    </row>
  </sheetData>
  <sheetProtection algorithmName="SHA-512" hashValue="0NeAkyN+BENeT40QreyX4d1p98vD4sVKKnoqk2p/ORL6WlcFNK/WHaZIEQ1CoOn9CE8ix0MruQTmL6fYLk7O9A==" saltValue="VSRufYh4/UEt0sLYjEn6DA==" spinCount="100000" sheet="1" objects="1" scenarios="1"/>
  <mergeCells count="3">
    <mergeCell ref="A3:G3"/>
    <mergeCell ref="A1:G1"/>
    <mergeCell ref="H86:H104"/>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0"/>
  <sheetViews>
    <sheetView topLeftCell="A37" zoomScale="70" zoomScaleNormal="70" zoomScaleSheetLayoutView="115" workbookViewId="0">
      <selection activeCell="N23" sqref="N23"/>
    </sheetView>
  </sheetViews>
  <sheetFormatPr defaultColWidth="9.26953125" defaultRowHeight="13"/>
  <cols>
    <col min="1" max="1" width="35.7265625" style="291" customWidth="1"/>
    <col min="2" max="2" width="10.7265625" style="320" customWidth="1"/>
    <col min="3" max="3" width="70.7265625" style="321" customWidth="1"/>
    <col min="4" max="4" width="10.7265625" style="322" customWidth="1"/>
    <col min="5" max="5" width="17.7265625" style="323" customWidth="1"/>
    <col min="6" max="6" width="17.7265625" style="296" customWidth="1"/>
    <col min="7" max="7" width="17.7265625" style="324" customWidth="1"/>
    <col min="8" max="8" width="17.7265625" style="296" customWidth="1"/>
    <col min="9" max="10" width="17.7265625" style="291" customWidth="1"/>
    <col min="11" max="16384" width="9.26953125" style="97"/>
  </cols>
  <sheetData>
    <row r="1" spans="1:10" s="158" customFormat="1" ht="15.5">
      <c r="A1" s="332" t="s">
        <v>380</v>
      </c>
      <c r="B1" s="332"/>
      <c r="C1" s="332"/>
      <c r="D1" s="332"/>
      <c r="E1" s="332"/>
      <c r="F1" s="332"/>
      <c r="G1" s="332"/>
      <c r="H1" s="289"/>
      <c r="I1" s="290"/>
      <c r="J1" s="290"/>
    </row>
    <row r="2" spans="1:10" ht="13.5" thickBot="1">
      <c r="B2" s="292"/>
      <c r="C2" s="293"/>
      <c r="D2" s="292"/>
      <c r="E2" s="294"/>
      <c r="F2" s="295"/>
      <c r="G2" s="292"/>
    </row>
    <row r="3" spans="1:10" s="154" customFormat="1" ht="14">
      <c r="A3" s="333" t="s">
        <v>452</v>
      </c>
      <c r="B3" s="334"/>
      <c r="C3" s="334"/>
      <c r="D3" s="334"/>
      <c r="E3" s="334"/>
      <c r="F3" s="334"/>
      <c r="G3" s="335"/>
      <c r="H3" s="297"/>
      <c r="I3" s="298"/>
      <c r="J3" s="298"/>
    </row>
    <row r="4" spans="1:10" s="157" customFormat="1" ht="42.5" thickBot="1">
      <c r="A4" s="299" t="s">
        <v>21</v>
      </c>
      <c r="B4" s="300" t="s">
        <v>0</v>
      </c>
      <c r="C4" s="300" t="s">
        <v>1</v>
      </c>
      <c r="D4" s="300" t="s">
        <v>2</v>
      </c>
      <c r="E4" s="301" t="s">
        <v>3</v>
      </c>
      <c r="F4" s="37" t="s">
        <v>381</v>
      </c>
      <c r="G4" s="302" t="s">
        <v>4</v>
      </c>
      <c r="H4" s="297"/>
      <c r="I4" s="303"/>
      <c r="J4" s="303"/>
    </row>
    <row r="5" spans="1:10">
      <c r="A5" s="226" t="s">
        <v>280</v>
      </c>
      <c r="B5" s="128" t="s">
        <v>22</v>
      </c>
      <c r="C5" s="103" t="s">
        <v>279</v>
      </c>
      <c r="D5" s="197" t="s">
        <v>15</v>
      </c>
      <c r="E5" s="190">
        <v>1</v>
      </c>
      <c r="F5" s="105"/>
      <c r="G5" s="130">
        <f>ROUND(E5*F5,2)</f>
        <v>0</v>
      </c>
    </row>
    <row r="6" spans="1:10">
      <c r="A6" s="227" t="s">
        <v>280</v>
      </c>
      <c r="B6" s="106" t="s">
        <v>23</v>
      </c>
      <c r="C6" s="107" t="s">
        <v>281</v>
      </c>
      <c r="D6" s="104" t="s">
        <v>15</v>
      </c>
      <c r="E6" s="111">
        <v>1</v>
      </c>
      <c r="F6" s="108"/>
      <c r="G6" s="38">
        <f t="shared" ref="G6:G56" si="0">ROUND(E6*F6,2)</f>
        <v>0</v>
      </c>
    </row>
    <row r="7" spans="1:10" ht="26">
      <c r="A7" s="227" t="s">
        <v>280</v>
      </c>
      <c r="B7" s="106" t="s">
        <v>24</v>
      </c>
      <c r="C7" s="109" t="s">
        <v>537</v>
      </c>
      <c r="D7" s="104" t="s">
        <v>67</v>
      </c>
      <c r="E7" s="111">
        <f>0.05</f>
        <v>0.05</v>
      </c>
      <c r="F7" s="110"/>
      <c r="G7" s="38">
        <f t="shared" si="0"/>
        <v>0</v>
      </c>
    </row>
    <row r="8" spans="1:10" ht="26">
      <c r="A8" s="227" t="s">
        <v>280</v>
      </c>
      <c r="B8" s="106" t="s">
        <v>25</v>
      </c>
      <c r="C8" s="109" t="s">
        <v>538</v>
      </c>
      <c r="D8" s="104" t="s">
        <v>67</v>
      </c>
      <c r="E8" s="111">
        <v>0.2</v>
      </c>
      <c r="F8" s="110"/>
      <c r="G8" s="38">
        <f t="shared" si="0"/>
        <v>0</v>
      </c>
    </row>
    <row r="9" spans="1:10" ht="26">
      <c r="A9" s="227" t="s">
        <v>280</v>
      </c>
      <c r="B9" s="106" t="s">
        <v>26</v>
      </c>
      <c r="C9" s="107" t="s">
        <v>460</v>
      </c>
      <c r="D9" s="111" t="s">
        <v>420</v>
      </c>
      <c r="E9" s="111">
        <v>6</v>
      </c>
      <c r="F9" s="110">
        <v>-11.2</v>
      </c>
      <c r="G9" s="38">
        <f t="shared" si="0"/>
        <v>-67.2</v>
      </c>
    </row>
    <row r="10" spans="1:10" ht="26.5" thickBot="1">
      <c r="A10" s="227" t="s">
        <v>280</v>
      </c>
      <c r="B10" s="106" t="s">
        <v>27</v>
      </c>
      <c r="C10" s="107" t="s">
        <v>384</v>
      </c>
      <c r="D10" s="111" t="s">
        <v>420</v>
      </c>
      <c r="E10" s="111">
        <v>12</v>
      </c>
      <c r="F10" s="110"/>
      <c r="G10" s="38">
        <f t="shared" si="0"/>
        <v>0</v>
      </c>
    </row>
    <row r="11" spans="1:10" ht="26.5" thickBot="1">
      <c r="A11" s="304" t="s">
        <v>280</v>
      </c>
      <c r="B11" s="198" t="s">
        <v>28</v>
      </c>
      <c r="C11" s="199" t="s">
        <v>454</v>
      </c>
      <c r="D11" s="166" t="s">
        <v>420</v>
      </c>
      <c r="E11" s="166">
        <v>20</v>
      </c>
      <c r="F11" s="174"/>
      <c r="G11" s="200">
        <f t="shared" si="0"/>
        <v>0</v>
      </c>
      <c r="H11" s="305" t="s">
        <v>20</v>
      </c>
      <c r="I11" s="306">
        <f>SUM(G5:G11)</f>
        <v>-67.2</v>
      </c>
    </row>
    <row r="12" spans="1:10" s="116" customFormat="1" ht="26">
      <c r="A12" s="307" t="s">
        <v>6</v>
      </c>
      <c r="B12" s="201" t="s">
        <v>45</v>
      </c>
      <c r="C12" s="103" t="s">
        <v>197</v>
      </c>
      <c r="D12" s="190" t="s">
        <v>420</v>
      </c>
      <c r="E12" s="190">
        <f>265*1.4</f>
        <v>371</v>
      </c>
      <c r="F12" s="202"/>
      <c r="G12" s="130">
        <f t="shared" si="0"/>
        <v>0</v>
      </c>
      <c r="H12" s="308"/>
      <c r="I12" s="309"/>
      <c r="J12" s="309"/>
    </row>
    <row r="13" spans="1:10" s="116" customFormat="1" ht="15.5">
      <c r="A13" s="310" t="s">
        <v>6</v>
      </c>
      <c r="B13" s="117" t="s">
        <v>46</v>
      </c>
      <c r="C13" s="107" t="s">
        <v>200</v>
      </c>
      <c r="D13" s="111" t="s">
        <v>421</v>
      </c>
      <c r="E13" s="111">
        <v>265</v>
      </c>
      <c r="F13" s="118"/>
      <c r="G13" s="38">
        <f t="shared" si="0"/>
        <v>0</v>
      </c>
      <c r="H13" s="308"/>
      <c r="I13" s="309"/>
      <c r="J13" s="309"/>
    </row>
    <row r="14" spans="1:10" s="116" customFormat="1" ht="15.5">
      <c r="A14" s="310" t="s">
        <v>6</v>
      </c>
      <c r="B14" s="117" t="s">
        <v>47</v>
      </c>
      <c r="C14" s="107" t="s">
        <v>202</v>
      </c>
      <c r="D14" s="111" t="s">
        <v>420</v>
      </c>
      <c r="E14" s="111">
        <f>E13*0.3</f>
        <v>79.5</v>
      </c>
      <c r="F14" s="118"/>
      <c r="G14" s="38">
        <f t="shared" si="0"/>
        <v>0</v>
      </c>
      <c r="H14" s="308"/>
      <c r="I14" s="309"/>
      <c r="J14" s="309"/>
    </row>
    <row r="15" spans="1:10" s="116" customFormat="1" ht="15.5">
      <c r="A15" s="310" t="s">
        <v>6</v>
      </c>
      <c r="B15" s="117" t="s">
        <v>48</v>
      </c>
      <c r="C15" s="109" t="s">
        <v>203</v>
      </c>
      <c r="D15" s="111" t="s">
        <v>421</v>
      </c>
      <c r="E15" s="111">
        <f>10*3+(30*1.5)</f>
        <v>75</v>
      </c>
      <c r="F15" s="118"/>
      <c r="G15" s="38">
        <f t="shared" si="0"/>
        <v>0</v>
      </c>
      <c r="H15" s="308"/>
      <c r="I15" s="309"/>
      <c r="J15" s="309"/>
    </row>
    <row r="16" spans="1:10" s="116" customFormat="1" ht="16" thickBot="1">
      <c r="A16" s="310" t="s">
        <v>6</v>
      </c>
      <c r="B16" s="117" t="s">
        <v>50</v>
      </c>
      <c r="C16" s="107" t="s">
        <v>204</v>
      </c>
      <c r="D16" s="111" t="s">
        <v>421</v>
      </c>
      <c r="E16" s="111">
        <f>E15</f>
        <v>75</v>
      </c>
      <c r="F16" s="118"/>
      <c r="G16" s="38">
        <f t="shared" si="0"/>
        <v>0</v>
      </c>
      <c r="H16" s="308"/>
      <c r="I16" s="309"/>
      <c r="J16" s="309"/>
    </row>
    <row r="17" spans="1:10" s="116" customFormat="1" ht="26.5" thickBot="1">
      <c r="A17" s="311" t="s">
        <v>6</v>
      </c>
      <c r="B17" s="119" t="s">
        <v>51</v>
      </c>
      <c r="C17" s="120" t="s">
        <v>206</v>
      </c>
      <c r="D17" s="113" t="s">
        <v>421</v>
      </c>
      <c r="E17" s="113">
        <v>10</v>
      </c>
      <c r="F17" s="121"/>
      <c r="G17" s="185">
        <f t="shared" si="0"/>
        <v>0</v>
      </c>
      <c r="H17" s="305" t="s">
        <v>49</v>
      </c>
      <c r="I17" s="306">
        <f>SUM(G12:G17)</f>
        <v>0</v>
      </c>
      <c r="J17" s="309"/>
    </row>
    <row r="18" spans="1:10" s="116" customFormat="1" ht="15.5">
      <c r="A18" s="312" t="s">
        <v>539</v>
      </c>
      <c r="B18" s="128" t="s">
        <v>56</v>
      </c>
      <c r="C18" s="103" t="s">
        <v>282</v>
      </c>
      <c r="D18" s="190" t="s">
        <v>420</v>
      </c>
      <c r="E18" s="190">
        <f>201*1</f>
        <v>201</v>
      </c>
      <c r="F18" s="129"/>
      <c r="G18" s="130">
        <f t="shared" si="0"/>
        <v>0</v>
      </c>
      <c r="H18" s="336" t="s">
        <v>419</v>
      </c>
      <c r="I18" s="309"/>
      <c r="J18" s="309"/>
    </row>
    <row r="19" spans="1:10" s="116" customFormat="1" ht="26">
      <c r="A19" s="313" t="s">
        <v>539</v>
      </c>
      <c r="B19" s="106" t="s">
        <v>57</v>
      </c>
      <c r="C19" s="107" t="s">
        <v>283</v>
      </c>
      <c r="D19" s="111" t="s">
        <v>421</v>
      </c>
      <c r="E19" s="111">
        <f>165</f>
        <v>165</v>
      </c>
      <c r="F19" s="124"/>
      <c r="G19" s="38">
        <f t="shared" si="0"/>
        <v>0</v>
      </c>
      <c r="H19" s="337"/>
      <c r="I19" s="309"/>
      <c r="J19" s="309"/>
    </row>
    <row r="20" spans="1:10" s="116" customFormat="1" ht="15.5">
      <c r="A20" s="313" t="s">
        <v>539</v>
      </c>
      <c r="B20" s="106" t="s">
        <v>58</v>
      </c>
      <c r="C20" s="107" t="s">
        <v>284</v>
      </c>
      <c r="D20" s="111" t="s">
        <v>421</v>
      </c>
      <c r="E20" s="111">
        <v>117</v>
      </c>
      <c r="F20" s="124"/>
      <c r="G20" s="38">
        <f t="shared" si="0"/>
        <v>0</v>
      </c>
      <c r="H20" s="337"/>
      <c r="I20" s="309"/>
      <c r="J20" s="309"/>
    </row>
    <row r="21" spans="1:10" s="116" customFormat="1" ht="15.5">
      <c r="A21" s="313" t="s">
        <v>539</v>
      </c>
      <c r="B21" s="106" t="s">
        <v>59</v>
      </c>
      <c r="C21" s="107" t="s">
        <v>285</v>
      </c>
      <c r="D21" s="111" t="s">
        <v>421</v>
      </c>
      <c r="E21" s="111">
        <f>E23+E22</f>
        <v>237</v>
      </c>
      <c r="F21" s="124"/>
      <c r="G21" s="38">
        <f t="shared" si="0"/>
        <v>0</v>
      </c>
      <c r="H21" s="337"/>
      <c r="I21" s="309"/>
      <c r="J21" s="309"/>
    </row>
    <row r="22" spans="1:10" s="116" customFormat="1" ht="15.5">
      <c r="A22" s="313" t="s">
        <v>539</v>
      </c>
      <c r="B22" s="125" t="s">
        <v>79</v>
      </c>
      <c r="C22" s="107" t="s">
        <v>286</v>
      </c>
      <c r="D22" s="111" t="s">
        <v>421</v>
      </c>
      <c r="E22" s="111">
        <f>E20+1</f>
        <v>118</v>
      </c>
      <c r="F22" s="124"/>
      <c r="G22" s="38">
        <f t="shared" si="0"/>
        <v>0</v>
      </c>
      <c r="H22" s="337"/>
      <c r="I22" s="309"/>
      <c r="J22" s="309"/>
    </row>
    <row r="23" spans="1:10" s="116" customFormat="1" ht="15.5">
      <c r="A23" s="313" t="s">
        <v>539</v>
      </c>
      <c r="B23" s="111" t="s">
        <v>80</v>
      </c>
      <c r="C23" s="107" t="s">
        <v>287</v>
      </c>
      <c r="D23" s="111" t="s">
        <v>421</v>
      </c>
      <c r="E23" s="111">
        <f>E22+1</f>
        <v>119</v>
      </c>
      <c r="F23" s="124"/>
      <c r="G23" s="38">
        <f t="shared" si="0"/>
        <v>0</v>
      </c>
      <c r="H23" s="337"/>
      <c r="I23" s="309"/>
      <c r="J23" s="309"/>
    </row>
    <row r="24" spans="1:10" s="116" customFormat="1">
      <c r="A24" s="313" t="s">
        <v>539</v>
      </c>
      <c r="B24" s="111" t="s">
        <v>81</v>
      </c>
      <c r="C24" s="107" t="s">
        <v>288</v>
      </c>
      <c r="D24" s="111" t="s">
        <v>16</v>
      </c>
      <c r="E24" s="111">
        <f>20</f>
        <v>20</v>
      </c>
      <c r="F24" s="124"/>
      <c r="G24" s="38">
        <f t="shared" si="0"/>
        <v>0</v>
      </c>
      <c r="H24" s="337"/>
      <c r="I24" s="309"/>
      <c r="J24" s="309"/>
    </row>
    <row r="25" spans="1:10" s="116" customFormat="1">
      <c r="A25" s="313" t="s">
        <v>539</v>
      </c>
      <c r="B25" s="111" t="s">
        <v>82</v>
      </c>
      <c r="C25" s="107" t="s">
        <v>289</v>
      </c>
      <c r="D25" s="111" t="s">
        <v>16</v>
      </c>
      <c r="E25" s="111">
        <f>17+15+12</f>
        <v>44</v>
      </c>
      <c r="F25" s="124"/>
      <c r="G25" s="38">
        <f t="shared" si="0"/>
        <v>0</v>
      </c>
      <c r="H25" s="337"/>
      <c r="I25" s="309"/>
      <c r="J25" s="309"/>
    </row>
    <row r="26" spans="1:10" s="116" customFormat="1">
      <c r="A26" s="313" t="s">
        <v>539</v>
      </c>
      <c r="B26" s="106" t="s">
        <v>83</v>
      </c>
      <c r="C26" s="107" t="s">
        <v>231</v>
      </c>
      <c r="D26" s="111" t="s">
        <v>16</v>
      </c>
      <c r="E26" s="111">
        <f>E24+E25</f>
        <v>64</v>
      </c>
      <c r="F26" s="124"/>
      <c r="G26" s="38">
        <f t="shared" si="0"/>
        <v>0</v>
      </c>
      <c r="H26" s="337"/>
      <c r="I26" s="309"/>
      <c r="J26" s="309"/>
    </row>
    <row r="27" spans="1:10" s="116" customFormat="1" ht="15.5">
      <c r="A27" s="313" t="s">
        <v>539</v>
      </c>
      <c r="B27" s="106" t="s">
        <v>84</v>
      </c>
      <c r="C27" s="107" t="s">
        <v>453</v>
      </c>
      <c r="D27" s="111" t="s">
        <v>421</v>
      </c>
      <c r="E27" s="111">
        <v>44</v>
      </c>
      <c r="F27" s="124"/>
      <c r="G27" s="38">
        <f t="shared" si="0"/>
        <v>0</v>
      </c>
      <c r="H27" s="337"/>
      <c r="I27" s="309"/>
      <c r="J27" s="309"/>
    </row>
    <row r="28" spans="1:10" s="116" customFormat="1" ht="15.5">
      <c r="A28" s="313" t="s">
        <v>539</v>
      </c>
      <c r="B28" s="106" t="s">
        <v>85</v>
      </c>
      <c r="C28" s="107" t="s">
        <v>398</v>
      </c>
      <c r="D28" s="111" t="s">
        <v>421</v>
      </c>
      <c r="E28" s="111">
        <f>E27</f>
        <v>44</v>
      </c>
      <c r="F28" s="124"/>
      <c r="G28" s="38">
        <f t="shared" si="0"/>
        <v>0</v>
      </c>
      <c r="H28" s="337"/>
      <c r="I28" s="309"/>
      <c r="J28" s="309"/>
    </row>
    <row r="29" spans="1:10" s="116" customFormat="1" ht="15.5">
      <c r="A29" s="313" t="s">
        <v>539</v>
      </c>
      <c r="B29" s="106" t="s">
        <v>86</v>
      </c>
      <c r="C29" s="107" t="s">
        <v>392</v>
      </c>
      <c r="D29" s="111" t="s">
        <v>421</v>
      </c>
      <c r="E29" s="111">
        <f>E27</f>
        <v>44</v>
      </c>
      <c r="F29" s="124"/>
      <c r="G29" s="38">
        <f t="shared" si="0"/>
        <v>0</v>
      </c>
      <c r="H29" s="337"/>
      <c r="I29" s="309"/>
      <c r="J29" s="309"/>
    </row>
    <row r="30" spans="1:10" s="116" customFormat="1">
      <c r="A30" s="313" t="s">
        <v>539</v>
      </c>
      <c r="B30" s="111" t="s">
        <v>87</v>
      </c>
      <c r="C30" s="107" t="s">
        <v>238</v>
      </c>
      <c r="D30" s="111" t="s">
        <v>16</v>
      </c>
      <c r="E30" s="111">
        <v>10</v>
      </c>
      <c r="F30" s="124"/>
      <c r="G30" s="38">
        <f t="shared" si="0"/>
        <v>0</v>
      </c>
      <c r="H30" s="337"/>
      <c r="I30" s="309"/>
      <c r="J30" s="309"/>
    </row>
    <row r="31" spans="1:10" s="116" customFormat="1" ht="16" thickBot="1">
      <c r="A31" s="311" t="s">
        <v>539</v>
      </c>
      <c r="B31" s="113" t="s">
        <v>88</v>
      </c>
      <c r="C31" s="126" t="s">
        <v>290</v>
      </c>
      <c r="D31" s="113" t="s">
        <v>421</v>
      </c>
      <c r="E31" s="113">
        <v>12</v>
      </c>
      <c r="F31" s="127"/>
      <c r="G31" s="185">
        <f t="shared" si="0"/>
        <v>0</v>
      </c>
      <c r="H31" s="337"/>
      <c r="I31" s="309"/>
      <c r="J31" s="309"/>
    </row>
    <row r="32" spans="1:10" s="116" customFormat="1" ht="15.75" customHeight="1">
      <c r="A32" s="314" t="s">
        <v>292</v>
      </c>
      <c r="B32" s="125" t="s">
        <v>56</v>
      </c>
      <c r="C32" s="169" t="s">
        <v>282</v>
      </c>
      <c r="D32" s="125" t="s">
        <v>420</v>
      </c>
      <c r="E32" s="125">
        <v>185</v>
      </c>
      <c r="F32" s="123"/>
      <c r="G32" s="38">
        <f t="shared" si="0"/>
        <v>0</v>
      </c>
      <c r="H32" s="337"/>
      <c r="I32" s="309"/>
      <c r="J32" s="309"/>
    </row>
    <row r="33" spans="1:10" s="116" customFormat="1" ht="15.75" customHeight="1">
      <c r="A33" s="314" t="s">
        <v>292</v>
      </c>
      <c r="B33" s="111" t="s">
        <v>57</v>
      </c>
      <c r="C33" s="107" t="s">
        <v>293</v>
      </c>
      <c r="D33" s="111" t="s">
        <v>421</v>
      </c>
      <c r="E33" s="111">
        <v>165</v>
      </c>
      <c r="F33" s="124"/>
      <c r="G33" s="38">
        <f t="shared" si="0"/>
        <v>0</v>
      </c>
      <c r="H33" s="337"/>
      <c r="I33" s="309"/>
      <c r="J33" s="309"/>
    </row>
    <row r="34" spans="1:10" s="116" customFormat="1" ht="15.75" customHeight="1">
      <c r="A34" s="314" t="s">
        <v>292</v>
      </c>
      <c r="B34" s="106" t="s">
        <v>58</v>
      </c>
      <c r="C34" s="107" t="s">
        <v>284</v>
      </c>
      <c r="D34" s="111" t="s">
        <v>421</v>
      </c>
      <c r="E34" s="111">
        <v>117</v>
      </c>
      <c r="F34" s="124"/>
      <c r="G34" s="38">
        <f t="shared" si="0"/>
        <v>0</v>
      </c>
      <c r="H34" s="337"/>
      <c r="I34" s="309"/>
      <c r="J34" s="309"/>
    </row>
    <row r="35" spans="1:10" s="116" customFormat="1" ht="15.75" customHeight="1">
      <c r="A35" s="314" t="s">
        <v>292</v>
      </c>
      <c r="B35" s="106" t="s">
        <v>59</v>
      </c>
      <c r="C35" s="107" t="s">
        <v>285</v>
      </c>
      <c r="D35" s="111" t="s">
        <v>421</v>
      </c>
      <c r="E35" s="111">
        <v>237</v>
      </c>
      <c r="F35" s="124"/>
      <c r="G35" s="38">
        <f t="shared" si="0"/>
        <v>0</v>
      </c>
      <c r="H35" s="337"/>
      <c r="I35" s="309"/>
      <c r="J35" s="309"/>
    </row>
    <row r="36" spans="1:10" s="116" customFormat="1" ht="15.75" customHeight="1">
      <c r="A36" s="314" t="s">
        <v>292</v>
      </c>
      <c r="B36" s="106" t="s">
        <v>79</v>
      </c>
      <c r="C36" s="107" t="s">
        <v>286</v>
      </c>
      <c r="D36" s="111" t="s">
        <v>421</v>
      </c>
      <c r="E36" s="111">
        <v>118</v>
      </c>
      <c r="F36" s="124"/>
      <c r="G36" s="38">
        <f t="shared" si="0"/>
        <v>0</v>
      </c>
      <c r="H36" s="337"/>
      <c r="I36" s="309"/>
      <c r="J36" s="309"/>
    </row>
    <row r="37" spans="1:10" s="116" customFormat="1" ht="15.75" customHeight="1">
      <c r="A37" s="314" t="s">
        <v>292</v>
      </c>
      <c r="B37" s="106" t="s">
        <v>80</v>
      </c>
      <c r="C37" s="107" t="s">
        <v>287</v>
      </c>
      <c r="D37" s="111" t="s">
        <v>421</v>
      </c>
      <c r="E37" s="111">
        <v>119</v>
      </c>
      <c r="F37" s="124"/>
      <c r="G37" s="38">
        <f t="shared" si="0"/>
        <v>0</v>
      </c>
      <c r="H37" s="337"/>
      <c r="I37" s="309"/>
      <c r="J37" s="309"/>
    </row>
    <row r="38" spans="1:10" s="116" customFormat="1" ht="15.75" customHeight="1">
      <c r="A38" s="314" t="s">
        <v>292</v>
      </c>
      <c r="B38" s="106" t="s">
        <v>81</v>
      </c>
      <c r="C38" s="107" t="s">
        <v>288</v>
      </c>
      <c r="D38" s="111" t="s">
        <v>16</v>
      </c>
      <c r="E38" s="111">
        <v>20</v>
      </c>
      <c r="F38" s="124"/>
      <c r="G38" s="38">
        <f t="shared" si="0"/>
        <v>0</v>
      </c>
      <c r="H38" s="337"/>
      <c r="I38" s="309"/>
      <c r="J38" s="309"/>
    </row>
    <row r="39" spans="1:10" s="116" customFormat="1" ht="15.75" customHeight="1">
      <c r="A39" s="314" t="s">
        <v>292</v>
      </c>
      <c r="B39" s="106" t="s">
        <v>82</v>
      </c>
      <c r="C39" s="107" t="s">
        <v>289</v>
      </c>
      <c r="D39" s="111" t="s">
        <v>16</v>
      </c>
      <c r="E39" s="111">
        <v>44</v>
      </c>
      <c r="F39" s="124"/>
      <c r="G39" s="38">
        <f t="shared" si="0"/>
        <v>0</v>
      </c>
      <c r="H39" s="337"/>
      <c r="I39" s="309"/>
      <c r="J39" s="309"/>
    </row>
    <row r="40" spans="1:10" s="116" customFormat="1" ht="15.75" customHeight="1">
      <c r="A40" s="314" t="s">
        <v>292</v>
      </c>
      <c r="B40" s="106" t="s">
        <v>83</v>
      </c>
      <c r="C40" s="107" t="s">
        <v>231</v>
      </c>
      <c r="D40" s="111" t="s">
        <v>16</v>
      </c>
      <c r="E40" s="111">
        <v>64</v>
      </c>
      <c r="F40" s="124"/>
      <c r="G40" s="38">
        <f t="shared" si="0"/>
        <v>0</v>
      </c>
      <c r="H40" s="337"/>
      <c r="I40" s="309"/>
      <c r="J40" s="309"/>
    </row>
    <row r="41" spans="1:10" s="116" customFormat="1" ht="15.75" customHeight="1">
      <c r="A41" s="314" t="s">
        <v>292</v>
      </c>
      <c r="B41" s="106" t="s">
        <v>84</v>
      </c>
      <c r="C41" s="107" t="s">
        <v>453</v>
      </c>
      <c r="D41" s="111" t="s">
        <v>421</v>
      </c>
      <c r="E41" s="106">
        <v>44</v>
      </c>
      <c r="F41" s="124"/>
      <c r="G41" s="38">
        <f t="shared" si="0"/>
        <v>0</v>
      </c>
      <c r="H41" s="337"/>
      <c r="I41" s="309"/>
      <c r="J41" s="309"/>
    </row>
    <row r="42" spans="1:10" s="116" customFormat="1" ht="15.75" customHeight="1">
      <c r="A42" s="314" t="s">
        <v>292</v>
      </c>
      <c r="B42" s="106" t="s">
        <v>85</v>
      </c>
      <c r="C42" s="107" t="s">
        <v>398</v>
      </c>
      <c r="D42" s="111" t="s">
        <v>421</v>
      </c>
      <c r="E42" s="106">
        <v>44</v>
      </c>
      <c r="F42" s="124"/>
      <c r="G42" s="38">
        <f t="shared" si="0"/>
        <v>0</v>
      </c>
      <c r="H42" s="337"/>
      <c r="I42" s="309"/>
      <c r="J42" s="309"/>
    </row>
    <row r="43" spans="1:10" s="116" customFormat="1" ht="15.75" customHeight="1">
      <c r="A43" s="314" t="s">
        <v>292</v>
      </c>
      <c r="B43" s="106" t="s">
        <v>86</v>
      </c>
      <c r="C43" s="107" t="s">
        <v>392</v>
      </c>
      <c r="D43" s="111" t="s">
        <v>421</v>
      </c>
      <c r="E43" s="106">
        <v>44</v>
      </c>
      <c r="F43" s="124"/>
      <c r="G43" s="38">
        <f t="shared" si="0"/>
        <v>0</v>
      </c>
      <c r="H43" s="337"/>
      <c r="I43" s="309"/>
      <c r="J43" s="309"/>
    </row>
    <row r="44" spans="1:10" s="116" customFormat="1" ht="15.75" customHeight="1" thickBot="1">
      <c r="A44" s="314" t="s">
        <v>292</v>
      </c>
      <c r="B44" s="106" t="s">
        <v>87</v>
      </c>
      <c r="C44" s="107" t="s">
        <v>238</v>
      </c>
      <c r="D44" s="111" t="s">
        <v>16</v>
      </c>
      <c r="E44" s="106">
        <v>10</v>
      </c>
      <c r="F44" s="124"/>
      <c r="G44" s="38">
        <f t="shared" si="0"/>
        <v>0</v>
      </c>
      <c r="H44" s="338"/>
      <c r="I44" s="309"/>
      <c r="J44" s="309"/>
    </row>
    <row r="45" spans="1:10" s="116" customFormat="1" ht="25.5" customHeight="1" thickBot="1">
      <c r="A45" s="315" t="s">
        <v>292</v>
      </c>
      <c r="B45" s="198" t="s">
        <v>88</v>
      </c>
      <c r="C45" s="173" t="s">
        <v>290</v>
      </c>
      <c r="D45" s="166" t="s">
        <v>421</v>
      </c>
      <c r="E45" s="198">
        <v>12</v>
      </c>
      <c r="F45" s="203"/>
      <c r="G45" s="200">
        <f t="shared" si="0"/>
        <v>0</v>
      </c>
      <c r="H45" s="305" t="s">
        <v>60</v>
      </c>
      <c r="I45" s="306">
        <f>SUM(G18:G45)</f>
        <v>0</v>
      </c>
      <c r="J45" s="309"/>
    </row>
    <row r="46" spans="1:10" s="116" customFormat="1" ht="15.5">
      <c r="A46" s="312" t="s">
        <v>294</v>
      </c>
      <c r="B46" s="204" t="s">
        <v>103</v>
      </c>
      <c r="C46" s="103" t="s">
        <v>295</v>
      </c>
      <c r="D46" s="128" t="s">
        <v>421</v>
      </c>
      <c r="E46" s="190">
        <f>39*(30*0.2)</f>
        <v>234</v>
      </c>
      <c r="F46" s="129"/>
      <c r="G46" s="130">
        <f t="shared" si="0"/>
        <v>0</v>
      </c>
      <c r="H46" s="308"/>
      <c r="I46" s="309"/>
      <c r="J46" s="309"/>
    </row>
    <row r="47" spans="1:10" s="116" customFormat="1" ht="26">
      <c r="A47" s="310" t="s">
        <v>294</v>
      </c>
      <c r="B47" s="131" t="s">
        <v>104</v>
      </c>
      <c r="C47" s="107" t="s">
        <v>283</v>
      </c>
      <c r="D47" s="111" t="s">
        <v>421</v>
      </c>
      <c r="E47" s="111">
        <f>E48</f>
        <v>40</v>
      </c>
      <c r="F47" s="123"/>
      <c r="G47" s="38">
        <f t="shared" si="0"/>
        <v>0</v>
      </c>
      <c r="H47" s="308"/>
      <c r="I47" s="309"/>
      <c r="J47" s="309"/>
    </row>
    <row r="48" spans="1:10" s="116" customFormat="1" ht="15.5">
      <c r="A48" s="310" t="s">
        <v>294</v>
      </c>
      <c r="B48" s="131" t="s">
        <v>105</v>
      </c>
      <c r="C48" s="107" t="s">
        <v>296</v>
      </c>
      <c r="D48" s="106" t="s">
        <v>421</v>
      </c>
      <c r="E48" s="111">
        <f>40</f>
        <v>40</v>
      </c>
      <c r="F48" s="123"/>
      <c r="G48" s="38">
        <f t="shared" si="0"/>
        <v>0</v>
      </c>
      <c r="H48" s="308"/>
      <c r="I48" s="309"/>
      <c r="J48" s="309"/>
    </row>
    <row r="49" spans="1:10" s="116" customFormat="1" ht="13.5" thickBot="1">
      <c r="A49" s="310" t="s">
        <v>294</v>
      </c>
      <c r="B49" s="131" t="s">
        <v>106</v>
      </c>
      <c r="C49" s="107" t="s">
        <v>297</v>
      </c>
      <c r="D49" s="111" t="s">
        <v>16</v>
      </c>
      <c r="E49" s="111">
        <f>27</f>
        <v>27</v>
      </c>
      <c r="F49" s="123"/>
      <c r="G49" s="38">
        <f t="shared" si="0"/>
        <v>0</v>
      </c>
      <c r="H49" s="308"/>
      <c r="I49" s="309"/>
      <c r="J49" s="309"/>
    </row>
    <row r="50" spans="1:10" s="116" customFormat="1" ht="26.5" thickBot="1">
      <c r="A50" s="311" t="s">
        <v>294</v>
      </c>
      <c r="B50" s="132" t="s">
        <v>107</v>
      </c>
      <c r="C50" s="126" t="s">
        <v>298</v>
      </c>
      <c r="D50" s="112" t="s">
        <v>420</v>
      </c>
      <c r="E50" s="113">
        <f>30*1</f>
        <v>30</v>
      </c>
      <c r="F50" s="127"/>
      <c r="G50" s="185">
        <f t="shared" si="0"/>
        <v>0</v>
      </c>
      <c r="H50" s="305" t="s">
        <v>61</v>
      </c>
      <c r="I50" s="306">
        <f>SUM(G46:G50)</f>
        <v>0</v>
      </c>
      <c r="J50" s="309"/>
    </row>
    <row r="51" spans="1:10" s="116" customFormat="1" ht="25.5" customHeight="1">
      <c r="A51" s="312" t="s">
        <v>456</v>
      </c>
      <c r="B51" s="133" t="s">
        <v>62</v>
      </c>
      <c r="C51" s="210" t="s">
        <v>299</v>
      </c>
      <c r="D51" s="128" t="s">
        <v>15</v>
      </c>
      <c r="E51" s="128">
        <v>1</v>
      </c>
      <c r="F51" s="129"/>
      <c r="G51" s="130">
        <f t="shared" si="0"/>
        <v>0</v>
      </c>
      <c r="H51" s="308"/>
      <c r="I51" s="309"/>
      <c r="J51" s="309"/>
    </row>
    <row r="52" spans="1:10" s="116" customFormat="1" ht="25.5" customHeight="1">
      <c r="A52" s="310" t="s">
        <v>456</v>
      </c>
      <c r="B52" s="134" t="s">
        <v>115</v>
      </c>
      <c r="C52" s="109" t="s">
        <v>17</v>
      </c>
      <c r="D52" s="106" t="s">
        <v>421</v>
      </c>
      <c r="E52" s="106">
        <v>0.6</v>
      </c>
      <c r="F52" s="124"/>
      <c r="G52" s="38">
        <f t="shared" si="0"/>
        <v>0</v>
      </c>
      <c r="H52" s="308"/>
      <c r="I52" s="309"/>
      <c r="J52" s="309"/>
    </row>
    <row r="53" spans="1:10" s="116" customFormat="1" ht="25.5" customHeight="1">
      <c r="A53" s="310" t="s">
        <v>456</v>
      </c>
      <c r="B53" s="134" t="s">
        <v>63</v>
      </c>
      <c r="C53" s="107" t="s">
        <v>252</v>
      </c>
      <c r="D53" s="106" t="s">
        <v>15</v>
      </c>
      <c r="E53" s="106">
        <v>1</v>
      </c>
      <c r="F53" s="124"/>
      <c r="G53" s="38">
        <f t="shared" si="0"/>
        <v>0</v>
      </c>
      <c r="H53" s="316"/>
      <c r="I53" s="317"/>
      <c r="J53" s="309"/>
    </row>
    <row r="54" spans="1:10" s="116" customFormat="1" ht="25.5" customHeight="1" thickBot="1">
      <c r="A54" s="310" t="s">
        <v>456</v>
      </c>
      <c r="B54" s="191" t="s">
        <v>116</v>
      </c>
      <c r="C54" s="169" t="s">
        <v>300</v>
      </c>
      <c r="D54" s="136" t="s">
        <v>16</v>
      </c>
      <c r="E54" s="136">
        <v>19</v>
      </c>
      <c r="F54" s="123"/>
      <c r="G54" s="38">
        <f t="shared" si="0"/>
        <v>0</v>
      </c>
      <c r="H54" s="308"/>
      <c r="I54" s="309"/>
      <c r="J54" s="309"/>
    </row>
    <row r="55" spans="1:10" s="116" customFormat="1" ht="25.5" customHeight="1" thickBot="1">
      <c r="A55" s="311" t="s">
        <v>456</v>
      </c>
      <c r="B55" s="135" t="s">
        <v>118</v>
      </c>
      <c r="C55" s="126" t="s">
        <v>259</v>
      </c>
      <c r="D55" s="138" t="s">
        <v>16</v>
      </c>
      <c r="E55" s="138">
        <v>10</v>
      </c>
      <c r="F55" s="127"/>
      <c r="G55" s="185">
        <f t="shared" si="0"/>
        <v>0</v>
      </c>
      <c r="H55" s="305" t="s">
        <v>64</v>
      </c>
      <c r="I55" s="306">
        <f>SUM(G51:G55)</f>
        <v>0</v>
      </c>
      <c r="J55" s="309"/>
    </row>
    <row r="56" spans="1:10" s="116" customFormat="1" ht="52.5" thickBot="1">
      <c r="A56" s="318" t="s">
        <v>457</v>
      </c>
      <c r="B56" s="205" t="s">
        <v>136</v>
      </c>
      <c r="C56" s="206" t="s">
        <v>525</v>
      </c>
      <c r="D56" s="207" t="s">
        <v>5</v>
      </c>
      <c r="E56" s="208">
        <v>1</v>
      </c>
      <c r="F56" s="209"/>
      <c r="G56" s="185">
        <f t="shared" si="0"/>
        <v>0</v>
      </c>
      <c r="H56" s="305" t="s">
        <v>65</v>
      </c>
      <c r="I56" s="306">
        <f>SUM(G56)</f>
        <v>0</v>
      </c>
      <c r="J56" s="309"/>
    </row>
    <row r="57" spans="1:10" ht="39.5" thickBot="1">
      <c r="B57" s="141"/>
      <c r="C57" s="142"/>
      <c r="D57" s="141"/>
      <c r="E57" s="143"/>
      <c r="F57" s="192" t="s">
        <v>464</v>
      </c>
      <c r="G57" s="144">
        <f>SUM(G5:G56)</f>
        <v>-67.2</v>
      </c>
    </row>
    <row r="58" spans="1:10">
      <c r="B58" s="141"/>
      <c r="C58" s="142"/>
      <c r="D58" s="141"/>
      <c r="E58" s="143"/>
      <c r="F58" s="145"/>
      <c r="G58" s="146"/>
    </row>
    <row r="59" spans="1:10">
      <c r="B59" s="319"/>
      <c r="C59" s="142"/>
      <c r="D59" s="141"/>
      <c r="E59" s="143"/>
      <c r="F59" s="145"/>
      <c r="G59" s="146"/>
    </row>
    <row r="60" spans="1:10">
      <c r="F60" s="322"/>
    </row>
  </sheetData>
  <sheetProtection algorithmName="SHA-512" hashValue="zDKfiWEyp/H8+IcviQndxhL7xBizjTIwi34AhiCyEQEh6jVy3DStFx9xsIDA51z4QtjgMpxPm/flaA/CkCCMjg==" saltValue="1GKhe33ppUrI9MgDrSsBAg==" spinCount="100000" sheet="1" objects="1" scenarios="1"/>
  <mergeCells count="3">
    <mergeCell ref="A1:G1"/>
    <mergeCell ref="A3:G3"/>
    <mergeCell ref="H18:H44"/>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70" zoomScaleNormal="70" zoomScaleSheetLayoutView="115" workbookViewId="0">
      <selection activeCell="C29" sqref="C29"/>
    </sheetView>
  </sheetViews>
  <sheetFormatPr defaultColWidth="9.26953125" defaultRowHeight="13"/>
  <cols>
    <col min="1" max="1" width="35.7265625" style="97" customWidth="1"/>
    <col min="2" max="2" width="10.7265625" style="148" customWidth="1"/>
    <col min="3" max="3" width="70.7265625" style="149" customWidth="1"/>
    <col min="4" max="4" width="10.7265625" style="150" customWidth="1"/>
    <col min="5" max="5" width="17.7265625" style="150" customWidth="1"/>
    <col min="6" max="6" width="17.7265625" style="153" customWidth="1"/>
    <col min="7" max="7" width="17.7265625" style="152" customWidth="1"/>
    <col min="8" max="9" width="17.7265625" style="153" customWidth="1"/>
    <col min="10" max="16384" width="9.26953125" style="97"/>
  </cols>
  <sheetData>
    <row r="1" spans="1:9" s="158" customFormat="1" ht="20.149999999999999" customHeight="1">
      <c r="A1" s="339" t="s">
        <v>380</v>
      </c>
      <c r="B1" s="339"/>
      <c r="C1" s="339"/>
      <c r="D1" s="339"/>
      <c r="E1" s="339"/>
      <c r="F1" s="339"/>
      <c r="G1" s="339"/>
      <c r="H1" s="211"/>
      <c r="I1" s="211"/>
    </row>
    <row r="2" spans="1:9" ht="20.149999999999999" customHeight="1" thickBot="1">
      <c r="B2" s="98"/>
      <c r="C2" s="99"/>
      <c r="D2" s="98"/>
      <c r="E2" s="159"/>
      <c r="F2" s="101"/>
      <c r="G2" s="98"/>
    </row>
    <row r="3" spans="1:9" s="154" customFormat="1" ht="20.149999999999999" customHeight="1" thickBot="1">
      <c r="A3" s="340" t="s">
        <v>159</v>
      </c>
      <c r="B3" s="341"/>
      <c r="C3" s="341"/>
      <c r="D3" s="341"/>
      <c r="E3" s="341"/>
      <c r="F3" s="341"/>
      <c r="G3" s="342"/>
      <c r="H3" s="212"/>
      <c r="I3" s="212"/>
    </row>
    <row r="4" spans="1:9" s="154" customFormat="1" ht="50.15" customHeight="1" thickBot="1">
      <c r="A4" s="155" t="s">
        <v>21</v>
      </c>
      <c r="B4" s="156" t="s">
        <v>0</v>
      </c>
      <c r="C4" s="156" t="s">
        <v>1</v>
      </c>
      <c r="D4" s="156" t="s">
        <v>2</v>
      </c>
      <c r="E4" s="167" t="s">
        <v>3</v>
      </c>
      <c r="F4" s="37" t="s">
        <v>381</v>
      </c>
      <c r="G4" s="168" t="s">
        <v>4</v>
      </c>
      <c r="H4" s="212"/>
      <c r="I4" s="212"/>
    </row>
    <row r="5" spans="1:9" ht="15.5">
      <c r="A5" s="160" t="s">
        <v>462</v>
      </c>
      <c r="B5" s="128" t="s">
        <v>22</v>
      </c>
      <c r="C5" s="103" t="s">
        <v>301</v>
      </c>
      <c r="D5" s="190" t="s">
        <v>420</v>
      </c>
      <c r="E5" s="214">
        <v>45</v>
      </c>
      <c r="F5" s="161"/>
      <c r="G5" s="130">
        <f>ROUND(E5*F5,2)</f>
        <v>0</v>
      </c>
    </row>
    <row r="6" spans="1:9" ht="26">
      <c r="A6" s="162" t="s">
        <v>462</v>
      </c>
      <c r="B6" s="106" t="s">
        <v>23</v>
      </c>
      <c r="C6" s="107" t="s">
        <v>302</v>
      </c>
      <c r="D6" s="111" t="s">
        <v>421</v>
      </c>
      <c r="E6" s="215">
        <v>242</v>
      </c>
      <c r="F6" s="163"/>
      <c r="G6" s="38">
        <f t="shared" ref="G6:G26" si="0">ROUND(E6*F6,2)</f>
        <v>0</v>
      </c>
    </row>
    <row r="7" spans="1:9" ht="15.5">
      <c r="A7" s="162" t="s">
        <v>462</v>
      </c>
      <c r="B7" s="106" t="s">
        <v>24</v>
      </c>
      <c r="C7" s="107" t="s">
        <v>303</v>
      </c>
      <c r="D7" s="111" t="s">
        <v>420</v>
      </c>
      <c r="E7" s="215">
        <v>389</v>
      </c>
      <c r="F7" s="164"/>
      <c r="G7" s="38">
        <f t="shared" si="0"/>
        <v>0</v>
      </c>
    </row>
    <row r="8" spans="1:9" ht="15.5">
      <c r="A8" s="162" t="s">
        <v>462</v>
      </c>
      <c r="B8" s="106" t="s">
        <v>25</v>
      </c>
      <c r="C8" s="107" t="s">
        <v>304</v>
      </c>
      <c r="D8" s="111" t="s">
        <v>420</v>
      </c>
      <c r="E8" s="215">
        <v>285</v>
      </c>
      <c r="F8" s="164"/>
      <c r="G8" s="38">
        <f t="shared" si="0"/>
        <v>0</v>
      </c>
    </row>
    <row r="9" spans="1:9" ht="15.5">
      <c r="A9" s="162" t="s">
        <v>462</v>
      </c>
      <c r="B9" s="106" t="s">
        <v>26</v>
      </c>
      <c r="C9" s="107" t="s">
        <v>305</v>
      </c>
      <c r="D9" s="111" t="s">
        <v>420</v>
      </c>
      <c r="E9" s="215">
        <v>104</v>
      </c>
      <c r="F9" s="164"/>
      <c r="G9" s="38">
        <f t="shared" si="0"/>
        <v>0</v>
      </c>
    </row>
    <row r="10" spans="1:9" ht="26">
      <c r="A10" s="162" t="s">
        <v>462</v>
      </c>
      <c r="B10" s="106" t="s">
        <v>27</v>
      </c>
      <c r="C10" s="107" t="s">
        <v>307</v>
      </c>
      <c r="D10" s="111" t="s">
        <v>16</v>
      </c>
      <c r="E10" s="215">
        <v>45</v>
      </c>
      <c r="F10" s="164"/>
      <c r="G10" s="38">
        <f t="shared" si="0"/>
        <v>0</v>
      </c>
    </row>
    <row r="11" spans="1:9" ht="26">
      <c r="A11" s="162" t="s">
        <v>462</v>
      </c>
      <c r="B11" s="106" t="s">
        <v>28</v>
      </c>
      <c r="C11" s="107" t="s">
        <v>306</v>
      </c>
      <c r="D11" s="111" t="s">
        <v>16</v>
      </c>
      <c r="E11" s="215">
        <v>63</v>
      </c>
      <c r="F11" s="164"/>
      <c r="G11" s="38">
        <f t="shared" si="0"/>
        <v>0</v>
      </c>
    </row>
    <row r="12" spans="1:9" ht="26">
      <c r="A12" s="162" t="s">
        <v>462</v>
      </c>
      <c r="B12" s="106" t="s">
        <v>29</v>
      </c>
      <c r="C12" s="107" t="s">
        <v>465</v>
      </c>
      <c r="D12" s="111" t="s">
        <v>16</v>
      </c>
      <c r="E12" s="215">
        <v>32</v>
      </c>
      <c r="F12" s="164"/>
      <c r="G12" s="38">
        <f t="shared" si="0"/>
        <v>0</v>
      </c>
    </row>
    <row r="13" spans="1:9" ht="26">
      <c r="A13" s="162" t="s">
        <v>462</v>
      </c>
      <c r="B13" s="106" t="s">
        <v>30</v>
      </c>
      <c r="C13" s="107" t="s">
        <v>466</v>
      </c>
      <c r="D13" s="111" t="s">
        <v>16</v>
      </c>
      <c r="E13" s="215">
        <v>63.5</v>
      </c>
      <c r="F13" s="164"/>
      <c r="G13" s="38">
        <f t="shared" si="0"/>
        <v>0</v>
      </c>
    </row>
    <row r="14" spans="1:9" ht="26">
      <c r="A14" s="162" t="s">
        <v>462</v>
      </c>
      <c r="B14" s="106" t="s">
        <v>31</v>
      </c>
      <c r="C14" s="107" t="s">
        <v>467</v>
      </c>
      <c r="D14" s="111" t="s">
        <v>16</v>
      </c>
      <c r="E14" s="215">
        <v>18</v>
      </c>
      <c r="F14" s="164"/>
      <c r="G14" s="38">
        <f t="shared" si="0"/>
        <v>0</v>
      </c>
    </row>
    <row r="15" spans="1:9" ht="26">
      <c r="A15" s="162" t="s">
        <v>462</v>
      </c>
      <c r="B15" s="106" t="s">
        <v>32</v>
      </c>
      <c r="C15" s="109" t="s">
        <v>461</v>
      </c>
      <c r="D15" s="111" t="s">
        <v>15</v>
      </c>
      <c r="E15" s="215">
        <v>8</v>
      </c>
      <c r="F15" s="164"/>
      <c r="G15" s="38">
        <f t="shared" si="0"/>
        <v>0</v>
      </c>
    </row>
    <row r="16" spans="1:9" ht="26">
      <c r="A16" s="162" t="s">
        <v>462</v>
      </c>
      <c r="B16" s="106" t="s">
        <v>33</v>
      </c>
      <c r="C16" s="109" t="s">
        <v>308</v>
      </c>
      <c r="D16" s="111" t="s">
        <v>15</v>
      </c>
      <c r="E16" s="215">
        <v>1</v>
      </c>
      <c r="F16" s="164"/>
      <c r="G16" s="38">
        <f t="shared" si="0"/>
        <v>0</v>
      </c>
    </row>
    <row r="17" spans="1:9">
      <c r="A17" s="162" t="s">
        <v>462</v>
      </c>
      <c r="B17" s="106" t="s">
        <v>34</v>
      </c>
      <c r="C17" s="109" t="s">
        <v>309</v>
      </c>
      <c r="D17" s="111" t="s">
        <v>5</v>
      </c>
      <c r="E17" s="215">
        <v>7</v>
      </c>
      <c r="F17" s="164"/>
      <c r="G17" s="38">
        <f t="shared" si="0"/>
        <v>0</v>
      </c>
    </row>
    <row r="18" spans="1:9">
      <c r="A18" s="162" t="s">
        <v>462</v>
      </c>
      <c r="B18" s="106" t="s">
        <v>35</v>
      </c>
      <c r="C18" s="109" t="s">
        <v>310</v>
      </c>
      <c r="D18" s="111" t="s">
        <v>5</v>
      </c>
      <c r="E18" s="215">
        <v>1</v>
      </c>
      <c r="F18" s="164"/>
      <c r="G18" s="38">
        <f t="shared" si="0"/>
        <v>0</v>
      </c>
    </row>
    <row r="19" spans="1:9">
      <c r="A19" s="162" t="s">
        <v>462</v>
      </c>
      <c r="B19" s="106" t="s">
        <v>36</v>
      </c>
      <c r="C19" s="109" t="s">
        <v>311</v>
      </c>
      <c r="D19" s="111" t="s">
        <v>5</v>
      </c>
      <c r="E19" s="215">
        <v>10</v>
      </c>
      <c r="F19" s="164"/>
      <c r="G19" s="38">
        <f t="shared" si="0"/>
        <v>0</v>
      </c>
    </row>
    <row r="20" spans="1:9">
      <c r="A20" s="162" t="s">
        <v>462</v>
      </c>
      <c r="B20" s="106" t="s">
        <v>37</v>
      </c>
      <c r="C20" s="109" t="s">
        <v>312</v>
      </c>
      <c r="D20" s="111" t="s">
        <v>16</v>
      </c>
      <c r="E20" s="215">
        <v>4</v>
      </c>
      <c r="F20" s="164"/>
      <c r="G20" s="38">
        <f t="shared" si="0"/>
        <v>0</v>
      </c>
    </row>
    <row r="21" spans="1:9">
      <c r="A21" s="162" t="s">
        <v>462</v>
      </c>
      <c r="B21" s="106" t="s">
        <v>38</v>
      </c>
      <c r="C21" s="109" t="s">
        <v>313</v>
      </c>
      <c r="D21" s="111" t="s">
        <v>15</v>
      </c>
      <c r="E21" s="215">
        <v>1</v>
      </c>
      <c r="F21" s="164"/>
      <c r="G21" s="38">
        <f t="shared" si="0"/>
        <v>0</v>
      </c>
    </row>
    <row r="22" spans="1:9">
      <c r="A22" s="162" t="s">
        <v>462</v>
      </c>
      <c r="B22" s="106" t="s">
        <v>39</v>
      </c>
      <c r="C22" s="109" t="s">
        <v>314</v>
      </c>
      <c r="D22" s="111" t="s">
        <v>15</v>
      </c>
      <c r="E22" s="215">
        <v>6</v>
      </c>
      <c r="F22" s="164"/>
      <c r="G22" s="38">
        <f t="shared" si="0"/>
        <v>0</v>
      </c>
    </row>
    <row r="23" spans="1:9">
      <c r="A23" s="162" t="s">
        <v>462</v>
      </c>
      <c r="B23" s="106" t="s">
        <v>40</v>
      </c>
      <c r="C23" s="109" t="s">
        <v>315</v>
      </c>
      <c r="D23" s="111" t="s">
        <v>15</v>
      </c>
      <c r="E23" s="215">
        <v>28</v>
      </c>
      <c r="F23" s="164"/>
      <c r="G23" s="38">
        <f t="shared" si="0"/>
        <v>0</v>
      </c>
    </row>
    <row r="24" spans="1:9">
      <c r="A24" s="162" t="s">
        <v>462</v>
      </c>
      <c r="B24" s="106" t="s">
        <v>41</v>
      </c>
      <c r="C24" s="109" t="s">
        <v>316</v>
      </c>
      <c r="D24" s="111" t="s">
        <v>15</v>
      </c>
      <c r="E24" s="215">
        <v>2</v>
      </c>
      <c r="F24" s="164"/>
      <c r="G24" s="38">
        <f t="shared" si="0"/>
        <v>0</v>
      </c>
    </row>
    <row r="25" spans="1:9" ht="13.5" thickBot="1">
      <c r="A25" s="162" t="s">
        <v>462</v>
      </c>
      <c r="B25" s="106" t="s">
        <v>42</v>
      </c>
      <c r="C25" s="109" t="s">
        <v>317</v>
      </c>
      <c r="D25" s="111" t="s">
        <v>16</v>
      </c>
      <c r="E25" s="215">
        <v>1261</v>
      </c>
      <c r="F25" s="164"/>
      <c r="G25" s="38">
        <f t="shared" si="0"/>
        <v>0</v>
      </c>
    </row>
    <row r="26" spans="1:9" ht="26.5" thickBot="1">
      <c r="A26" s="165" t="s">
        <v>462</v>
      </c>
      <c r="B26" s="112" t="s">
        <v>43</v>
      </c>
      <c r="C26" s="120" t="s">
        <v>468</v>
      </c>
      <c r="D26" s="113" t="s">
        <v>15</v>
      </c>
      <c r="E26" s="216">
        <v>1</v>
      </c>
      <c r="F26" s="217"/>
      <c r="G26" s="185">
        <f t="shared" si="0"/>
        <v>0</v>
      </c>
      <c r="H26" s="225" t="s">
        <v>20</v>
      </c>
      <c r="I26" s="115">
        <f>SUM(G5:G26)</f>
        <v>0</v>
      </c>
    </row>
    <row r="27" spans="1:9" ht="39.5" thickBot="1">
      <c r="B27" s="141"/>
      <c r="C27" s="142"/>
      <c r="D27" s="141"/>
      <c r="E27" s="141"/>
      <c r="F27" s="192" t="s">
        <v>463</v>
      </c>
      <c r="G27" s="94">
        <f>SUM(G5:G26)</f>
        <v>0</v>
      </c>
    </row>
    <row r="28" spans="1:9">
      <c r="B28" s="141"/>
      <c r="C28" s="142"/>
      <c r="D28" s="141"/>
      <c r="E28" s="141"/>
      <c r="F28" s="145"/>
      <c r="G28" s="146"/>
    </row>
    <row r="29" spans="1:9">
      <c r="B29" s="147"/>
      <c r="C29" s="142"/>
      <c r="D29" s="141"/>
      <c r="E29" s="141"/>
      <c r="F29" s="145"/>
      <c r="G29" s="146"/>
    </row>
    <row r="30" spans="1:9">
      <c r="F30" s="150"/>
    </row>
  </sheetData>
  <sheetProtection algorithmName="SHA-512" hashValue="zRX+B6EJvY7Oa0/OMv+puD44lOF/awan7HnNo+FK9C8vnJWRyIR1pfaN+zm+iMcVdZKMNhVddjT5aj8fKaKt4A==" saltValue="bwbSbgEBZ00mNkcNJU97T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zoomScale="70" zoomScaleNormal="70" zoomScaleSheetLayoutView="115" workbookViewId="0">
      <selection activeCell="C38" sqref="C38"/>
    </sheetView>
  </sheetViews>
  <sheetFormatPr defaultColWidth="9.26953125" defaultRowHeight="13"/>
  <cols>
    <col min="1" max="1" width="35.7265625" style="97" customWidth="1"/>
    <col min="2" max="2" width="10.7265625" style="148" customWidth="1"/>
    <col min="3" max="3" width="70.7265625" style="149" customWidth="1"/>
    <col min="4" max="4" width="10.7265625" style="150" customWidth="1"/>
    <col min="5" max="5" width="17.7265625" style="151" customWidth="1"/>
    <col min="6" max="6" width="17.7265625" style="153" customWidth="1"/>
    <col min="7" max="7" width="17.7265625" style="152" customWidth="1"/>
    <col min="8" max="9" width="17.7265625" style="153" customWidth="1"/>
    <col min="10" max="16384" width="9.26953125" style="97"/>
  </cols>
  <sheetData>
    <row r="1" spans="1:9" s="158" customFormat="1" ht="20.149999999999999" customHeight="1">
      <c r="A1" s="339" t="s">
        <v>380</v>
      </c>
      <c r="B1" s="339"/>
      <c r="C1" s="339"/>
      <c r="D1" s="339"/>
      <c r="E1" s="339"/>
      <c r="F1" s="339"/>
      <c r="G1" s="339"/>
      <c r="H1" s="211"/>
      <c r="I1" s="211"/>
    </row>
    <row r="2" spans="1:9" ht="20.149999999999999" customHeight="1" thickBot="1">
      <c r="B2" s="233"/>
      <c r="C2" s="234"/>
      <c r="D2" s="233"/>
      <c r="E2" s="235"/>
      <c r="F2" s="236"/>
      <c r="G2" s="233"/>
    </row>
    <row r="3" spans="1:9" s="154" customFormat="1" ht="20.149999999999999" customHeight="1">
      <c r="A3" s="343" t="s">
        <v>318</v>
      </c>
      <c r="B3" s="344"/>
      <c r="C3" s="344"/>
      <c r="D3" s="344"/>
      <c r="E3" s="344"/>
      <c r="F3" s="344"/>
      <c r="G3" s="345"/>
      <c r="H3" s="212"/>
      <c r="I3" s="212"/>
    </row>
    <row r="4" spans="1:9" s="157" customFormat="1" ht="50.15" customHeight="1" thickBot="1">
      <c r="A4" s="193" t="s">
        <v>21</v>
      </c>
      <c r="B4" s="194" t="s">
        <v>0</v>
      </c>
      <c r="C4" s="194" t="s">
        <v>1</v>
      </c>
      <c r="D4" s="194" t="s">
        <v>2</v>
      </c>
      <c r="E4" s="195" t="s">
        <v>3</v>
      </c>
      <c r="F4" s="37" t="s">
        <v>381</v>
      </c>
      <c r="G4" s="196" t="s">
        <v>4</v>
      </c>
      <c r="H4" s="212"/>
      <c r="I4" s="212"/>
    </row>
    <row r="5" spans="1:9" ht="26">
      <c r="A5" s="222" t="s">
        <v>474</v>
      </c>
      <c r="B5" s="102" t="s">
        <v>22</v>
      </c>
      <c r="C5" s="169" t="s">
        <v>320</v>
      </c>
      <c r="D5" s="102" t="s">
        <v>16</v>
      </c>
      <c r="E5" s="102">
        <v>225</v>
      </c>
      <c r="F5" s="108"/>
      <c r="G5" s="38">
        <f>ROUND(E5*F5,2)</f>
        <v>0</v>
      </c>
    </row>
    <row r="6" spans="1:9">
      <c r="A6" s="162" t="s">
        <v>474</v>
      </c>
      <c r="B6" s="106" t="s">
        <v>23</v>
      </c>
      <c r="C6" s="169" t="s">
        <v>321</v>
      </c>
      <c r="D6" s="170" t="s">
        <v>16</v>
      </c>
      <c r="E6" s="102">
        <v>225</v>
      </c>
      <c r="F6" s="108"/>
      <c r="G6" s="38">
        <f t="shared" ref="G6:G25" si="0">ROUND(E6*F6,2)</f>
        <v>0</v>
      </c>
    </row>
    <row r="7" spans="1:9">
      <c r="A7" s="162" t="s">
        <v>474</v>
      </c>
      <c r="B7" s="106" t="s">
        <v>24</v>
      </c>
      <c r="C7" s="107" t="s">
        <v>322</v>
      </c>
      <c r="D7" s="170" t="s">
        <v>16</v>
      </c>
      <c r="E7" s="106">
        <v>1005</v>
      </c>
      <c r="F7" s="110"/>
      <c r="G7" s="38">
        <f t="shared" si="0"/>
        <v>0</v>
      </c>
    </row>
    <row r="8" spans="1:9">
      <c r="A8" s="162" t="s">
        <v>474</v>
      </c>
      <c r="B8" s="106" t="s">
        <v>25</v>
      </c>
      <c r="C8" s="107" t="s">
        <v>323</v>
      </c>
      <c r="D8" s="170" t="s">
        <v>16</v>
      </c>
      <c r="E8" s="106">
        <v>1130</v>
      </c>
      <c r="F8" s="110"/>
      <c r="G8" s="38">
        <f t="shared" si="0"/>
        <v>0</v>
      </c>
    </row>
    <row r="9" spans="1:9">
      <c r="A9" s="162" t="s">
        <v>474</v>
      </c>
      <c r="B9" s="106" t="s">
        <v>26</v>
      </c>
      <c r="C9" s="107" t="s">
        <v>324</v>
      </c>
      <c r="D9" s="170" t="s">
        <v>16</v>
      </c>
      <c r="E9" s="106">
        <v>1130</v>
      </c>
      <c r="F9" s="110"/>
      <c r="G9" s="38">
        <f t="shared" si="0"/>
        <v>0</v>
      </c>
    </row>
    <row r="10" spans="1:9">
      <c r="A10" s="162" t="s">
        <v>474</v>
      </c>
      <c r="B10" s="106" t="s">
        <v>27</v>
      </c>
      <c r="C10" s="107" t="s">
        <v>469</v>
      </c>
      <c r="D10" s="170" t="s">
        <v>16</v>
      </c>
      <c r="E10" s="106">
        <v>829</v>
      </c>
      <c r="F10" s="110"/>
      <c r="G10" s="38">
        <f t="shared" si="0"/>
        <v>0</v>
      </c>
    </row>
    <row r="11" spans="1:9">
      <c r="A11" s="162" t="s">
        <v>474</v>
      </c>
      <c r="B11" s="106" t="s">
        <v>28</v>
      </c>
      <c r="C11" s="107" t="s">
        <v>470</v>
      </c>
      <c r="D11" s="170" t="s">
        <v>16</v>
      </c>
      <c r="E11" s="106">
        <v>829</v>
      </c>
      <c r="F11" s="171"/>
      <c r="G11" s="38">
        <f t="shared" si="0"/>
        <v>0</v>
      </c>
    </row>
    <row r="12" spans="1:9">
      <c r="A12" s="162" t="s">
        <v>474</v>
      </c>
      <c r="B12" s="106" t="s">
        <v>29</v>
      </c>
      <c r="C12" s="107" t="s">
        <v>325</v>
      </c>
      <c r="D12" s="170" t="s">
        <v>16</v>
      </c>
      <c r="E12" s="106">
        <v>2441</v>
      </c>
      <c r="F12" s="110"/>
      <c r="G12" s="38">
        <f t="shared" si="0"/>
        <v>0</v>
      </c>
    </row>
    <row r="13" spans="1:9">
      <c r="A13" s="162" t="s">
        <v>474</v>
      </c>
      <c r="B13" s="106" t="s">
        <v>30</v>
      </c>
      <c r="C13" s="172" t="s">
        <v>326</v>
      </c>
      <c r="D13" s="170" t="s">
        <v>16</v>
      </c>
      <c r="E13" s="106">
        <v>1179</v>
      </c>
      <c r="F13" s="110"/>
      <c r="G13" s="38">
        <f t="shared" si="0"/>
        <v>0</v>
      </c>
    </row>
    <row r="14" spans="1:9" ht="26">
      <c r="A14" s="162" t="s">
        <v>474</v>
      </c>
      <c r="B14" s="106" t="s">
        <v>31</v>
      </c>
      <c r="C14" s="107" t="s">
        <v>471</v>
      </c>
      <c r="D14" s="106" t="s">
        <v>16</v>
      </c>
      <c r="E14" s="106">
        <v>267</v>
      </c>
      <c r="F14" s="110"/>
      <c r="G14" s="38">
        <f t="shared" si="0"/>
        <v>0</v>
      </c>
    </row>
    <row r="15" spans="1:9" ht="26">
      <c r="A15" s="162" t="s">
        <v>474</v>
      </c>
      <c r="B15" s="106" t="s">
        <v>32</v>
      </c>
      <c r="C15" s="107" t="s">
        <v>472</v>
      </c>
      <c r="D15" s="106" t="s">
        <v>16</v>
      </c>
      <c r="E15" s="106">
        <v>995</v>
      </c>
      <c r="F15" s="171"/>
      <c r="G15" s="38">
        <f t="shared" si="0"/>
        <v>0</v>
      </c>
    </row>
    <row r="16" spans="1:9">
      <c r="A16" s="162" t="s">
        <v>474</v>
      </c>
      <c r="B16" s="106" t="s">
        <v>33</v>
      </c>
      <c r="C16" s="107" t="s">
        <v>327</v>
      </c>
      <c r="D16" s="106" t="s">
        <v>177</v>
      </c>
      <c r="E16" s="106">
        <v>48</v>
      </c>
      <c r="F16" s="171"/>
      <c r="G16" s="38">
        <f t="shared" si="0"/>
        <v>0</v>
      </c>
    </row>
    <row r="17" spans="1:9">
      <c r="A17" s="162" t="s">
        <v>474</v>
      </c>
      <c r="B17" s="106" t="s">
        <v>34</v>
      </c>
      <c r="C17" s="107" t="s">
        <v>328</v>
      </c>
      <c r="D17" s="106" t="s">
        <v>177</v>
      </c>
      <c r="E17" s="106">
        <v>48</v>
      </c>
      <c r="F17" s="110"/>
      <c r="G17" s="38">
        <f t="shared" si="0"/>
        <v>0</v>
      </c>
    </row>
    <row r="18" spans="1:9" ht="26">
      <c r="A18" s="162" t="s">
        <v>474</v>
      </c>
      <c r="B18" s="106" t="s">
        <v>35</v>
      </c>
      <c r="C18" s="107" t="s">
        <v>329</v>
      </c>
      <c r="D18" s="106" t="s">
        <v>16</v>
      </c>
      <c r="E18" s="106">
        <v>2441</v>
      </c>
      <c r="F18" s="110"/>
      <c r="G18" s="38">
        <f t="shared" si="0"/>
        <v>0</v>
      </c>
    </row>
    <row r="19" spans="1:9" ht="26">
      <c r="A19" s="162" t="s">
        <v>474</v>
      </c>
      <c r="B19" s="106" t="s">
        <v>36</v>
      </c>
      <c r="C19" s="173" t="s">
        <v>473</v>
      </c>
      <c r="D19" s="106" t="s">
        <v>16</v>
      </c>
      <c r="E19" s="106">
        <v>3714</v>
      </c>
      <c r="F19" s="110"/>
      <c r="G19" s="38">
        <f t="shared" si="0"/>
        <v>0</v>
      </c>
    </row>
    <row r="20" spans="1:9">
      <c r="A20" s="162" t="s">
        <v>474</v>
      </c>
      <c r="B20" s="106" t="s">
        <v>37</v>
      </c>
      <c r="C20" s="107" t="s">
        <v>330</v>
      </c>
      <c r="D20" s="106" t="s">
        <v>16</v>
      </c>
      <c r="E20" s="106">
        <v>180</v>
      </c>
      <c r="F20" s="110"/>
      <c r="G20" s="38">
        <f t="shared" si="0"/>
        <v>0</v>
      </c>
    </row>
    <row r="21" spans="1:9">
      <c r="A21" s="162" t="s">
        <v>474</v>
      </c>
      <c r="B21" s="106" t="s">
        <v>38</v>
      </c>
      <c r="C21" s="107" t="s">
        <v>331</v>
      </c>
      <c r="D21" s="106" t="s">
        <v>15</v>
      </c>
      <c r="E21" s="106">
        <v>1</v>
      </c>
      <c r="F21" s="110"/>
      <c r="G21" s="38">
        <f t="shared" si="0"/>
        <v>0</v>
      </c>
    </row>
    <row r="22" spans="1:9">
      <c r="A22" s="162" t="s">
        <v>474</v>
      </c>
      <c r="B22" s="106" t="s">
        <v>39</v>
      </c>
      <c r="C22" s="107" t="s">
        <v>332</v>
      </c>
      <c r="D22" s="170" t="s">
        <v>15</v>
      </c>
      <c r="E22" s="106">
        <v>1</v>
      </c>
      <c r="F22" s="110"/>
      <c r="G22" s="38">
        <f t="shared" si="0"/>
        <v>0</v>
      </c>
    </row>
    <row r="23" spans="1:9">
      <c r="A23" s="162" t="s">
        <v>474</v>
      </c>
      <c r="B23" s="106" t="s">
        <v>40</v>
      </c>
      <c r="C23" s="107" t="s">
        <v>333</v>
      </c>
      <c r="D23" s="170" t="s">
        <v>15</v>
      </c>
      <c r="E23" s="106">
        <v>1</v>
      </c>
      <c r="F23" s="110"/>
      <c r="G23" s="38">
        <f t="shared" si="0"/>
        <v>0</v>
      </c>
    </row>
    <row r="24" spans="1:9" ht="13.5" thickBot="1">
      <c r="A24" s="162" t="s">
        <v>474</v>
      </c>
      <c r="B24" s="106" t="s">
        <v>41</v>
      </c>
      <c r="C24" s="107" t="s">
        <v>334</v>
      </c>
      <c r="D24" s="170" t="s">
        <v>15</v>
      </c>
      <c r="E24" s="106">
        <v>10</v>
      </c>
      <c r="F24" s="110"/>
      <c r="G24" s="38">
        <f t="shared" si="0"/>
        <v>0</v>
      </c>
    </row>
    <row r="25" spans="1:9" ht="26.5" thickBot="1">
      <c r="A25" s="165" t="s">
        <v>474</v>
      </c>
      <c r="B25" s="112" t="s">
        <v>42</v>
      </c>
      <c r="C25" s="126" t="s">
        <v>335</v>
      </c>
      <c r="D25" s="138" t="s">
        <v>15</v>
      </c>
      <c r="E25" s="112">
        <v>3</v>
      </c>
      <c r="F25" s="114"/>
      <c r="G25" s="185">
        <f t="shared" si="0"/>
        <v>0</v>
      </c>
      <c r="H25" s="213" t="s">
        <v>20</v>
      </c>
      <c r="I25" s="115">
        <f>SUM(G5:G25)</f>
        <v>0</v>
      </c>
    </row>
    <row r="26" spans="1:9">
      <c r="A26" s="160" t="s">
        <v>475</v>
      </c>
      <c r="B26" s="128" t="s">
        <v>45</v>
      </c>
      <c r="C26" s="103" t="s">
        <v>479</v>
      </c>
      <c r="D26" s="128" t="s">
        <v>16</v>
      </c>
      <c r="E26" s="128">
        <v>3689</v>
      </c>
      <c r="F26" s="105"/>
      <c r="G26" s="130">
        <f>ROUND(E26*F26,2)</f>
        <v>0</v>
      </c>
    </row>
    <row r="27" spans="1:9">
      <c r="A27" s="222" t="s">
        <v>475</v>
      </c>
      <c r="B27" s="106" t="s">
        <v>46</v>
      </c>
      <c r="C27" s="169" t="s">
        <v>480</v>
      </c>
      <c r="D27" s="170" t="s">
        <v>15</v>
      </c>
      <c r="E27" s="102">
        <v>1</v>
      </c>
      <c r="F27" s="108"/>
      <c r="G27" s="38">
        <f t="shared" ref="G27:G36" si="1">ROUND(E27*F27,2)</f>
        <v>0</v>
      </c>
    </row>
    <row r="28" spans="1:9">
      <c r="A28" s="222" t="s">
        <v>475</v>
      </c>
      <c r="B28" s="106" t="s">
        <v>47</v>
      </c>
      <c r="C28" s="107" t="s">
        <v>481</v>
      </c>
      <c r="D28" s="170" t="s">
        <v>16</v>
      </c>
      <c r="E28" s="106">
        <v>2441</v>
      </c>
      <c r="F28" s="110"/>
      <c r="G28" s="38">
        <f t="shared" si="1"/>
        <v>0</v>
      </c>
    </row>
    <row r="29" spans="1:9">
      <c r="A29" s="222" t="s">
        <v>475</v>
      </c>
      <c r="B29" s="106" t="s">
        <v>48</v>
      </c>
      <c r="C29" s="107" t="s">
        <v>482</v>
      </c>
      <c r="D29" s="170" t="s">
        <v>16</v>
      </c>
      <c r="E29" s="106">
        <v>1179</v>
      </c>
      <c r="F29" s="110"/>
      <c r="G29" s="38">
        <f t="shared" si="1"/>
        <v>0</v>
      </c>
    </row>
    <row r="30" spans="1:9">
      <c r="A30" s="222" t="s">
        <v>475</v>
      </c>
      <c r="B30" s="106" t="s">
        <v>50</v>
      </c>
      <c r="C30" s="107" t="s">
        <v>483</v>
      </c>
      <c r="D30" s="170" t="s">
        <v>16</v>
      </c>
      <c r="E30" s="106">
        <v>1262</v>
      </c>
      <c r="F30" s="110"/>
      <c r="G30" s="38">
        <f t="shared" si="1"/>
        <v>0</v>
      </c>
    </row>
    <row r="31" spans="1:9">
      <c r="A31" s="222" t="s">
        <v>475</v>
      </c>
      <c r="B31" s="106" t="s">
        <v>51</v>
      </c>
      <c r="C31" s="107" t="s">
        <v>484</v>
      </c>
      <c r="D31" s="170" t="s">
        <v>16</v>
      </c>
      <c r="E31" s="106">
        <v>2441</v>
      </c>
      <c r="F31" s="110"/>
      <c r="G31" s="38">
        <f t="shared" si="1"/>
        <v>0</v>
      </c>
    </row>
    <row r="32" spans="1:9">
      <c r="A32" s="222" t="s">
        <v>475</v>
      </c>
      <c r="B32" s="106" t="s">
        <v>52</v>
      </c>
      <c r="C32" s="107" t="s">
        <v>485</v>
      </c>
      <c r="D32" s="170" t="s">
        <v>15</v>
      </c>
      <c r="E32" s="106">
        <v>1</v>
      </c>
      <c r="F32" s="171"/>
      <c r="G32" s="38">
        <f t="shared" si="1"/>
        <v>0</v>
      </c>
    </row>
    <row r="33" spans="1:9">
      <c r="A33" s="222" t="s">
        <v>475</v>
      </c>
      <c r="B33" s="106" t="s">
        <v>53</v>
      </c>
      <c r="C33" s="107" t="s">
        <v>489</v>
      </c>
      <c r="D33" s="170" t="s">
        <v>15</v>
      </c>
      <c r="E33" s="106">
        <v>1</v>
      </c>
      <c r="F33" s="110"/>
      <c r="G33" s="38">
        <f t="shared" si="1"/>
        <v>0</v>
      </c>
    </row>
    <row r="34" spans="1:9">
      <c r="A34" s="222" t="s">
        <v>475</v>
      </c>
      <c r="B34" s="106" t="s">
        <v>54</v>
      </c>
      <c r="C34" s="172" t="s">
        <v>486</v>
      </c>
      <c r="D34" s="170" t="s">
        <v>15</v>
      </c>
      <c r="E34" s="106">
        <v>1</v>
      </c>
      <c r="F34" s="110"/>
      <c r="G34" s="38">
        <f t="shared" si="1"/>
        <v>0</v>
      </c>
    </row>
    <row r="35" spans="1:9" ht="13.5" thickBot="1">
      <c r="A35" s="222" t="s">
        <v>475</v>
      </c>
      <c r="B35" s="106" t="s">
        <v>55</v>
      </c>
      <c r="C35" s="107" t="s">
        <v>487</v>
      </c>
      <c r="D35" s="106" t="s">
        <v>15</v>
      </c>
      <c r="E35" s="106">
        <v>10</v>
      </c>
      <c r="F35" s="110"/>
      <c r="G35" s="38">
        <f t="shared" si="1"/>
        <v>0</v>
      </c>
    </row>
    <row r="36" spans="1:9" ht="26.5" thickBot="1">
      <c r="A36" s="223" t="s">
        <v>475</v>
      </c>
      <c r="B36" s="112" t="s">
        <v>71</v>
      </c>
      <c r="C36" s="126" t="s">
        <v>488</v>
      </c>
      <c r="D36" s="112" t="s">
        <v>16</v>
      </c>
      <c r="E36" s="112">
        <v>1005</v>
      </c>
      <c r="F36" s="114"/>
      <c r="G36" s="185">
        <f t="shared" si="1"/>
        <v>0</v>
      </c>
      <c r="H36" s="225" t="s">
        <v>49</v>
      </c>
      <c r="I36" s="115">
        <f>SUM(G26:G36)</f>
        <v>0</v>
      </c>
    </row>
    <row r="37" spans="1:9" ht="26.5" thickBot="1">
      <c r="A37" s="218" t="s">
        <v>477</v>
      </c>
      <c r="B37" s="219" t="s">
        <v>56</v>
      </c>
      <c r="C37" s="220" t="s">
        <v>478</v>
      </c>
      <c r="D37" s="221" t="s">
        <v>5</v>
      </c>
      <c r="E37" s="219">
        <v>1</v>
      </c>
      <c r="F37" s="224"/>
      <c r="G37" s="140">
        <f t="shared" ref="G37" si="2">ROUND(E37*F37,2)</f>
        <v>0</v>
      </c>
      <c r="H37" s="225" t="s">
        <v>60</v>
      </c>
      <c r="I37" s="115">
        <f>SUM(G37)</f>
        <v>0</v>
      </c>
    </row>
    <row r="38" spans="1:9" ht="39.5" thickBot="1">
      <c r="B38" s="141"/>
      <c r="C38" s="142"/>
      <c r="D38" s="141"/>
      <c r="E38" s="143"/>
      <c r="F38" s="192" t="s">
        <v>476</v>
      </c>
      <c r="G38" s="144">
        <f>SUM(G5:G37)</f>
        <v>0</v>
      </c>
    </row>
    <row r="39" spans="1:9">
      <c r="B39" s="141"/>
      <c r="C39" s="142"/>
      <c r="D39" s="141"/>
      <c r="E39" s="143"/>
      <c r="F39" s="145"/>
      <c r="G39" s="146"/>
    </row>
    <row r="40" spans="1:9">
      <c r="B40" s="147"/>
      <c r="C40" s="142"/>
      <c r="D40" s="141"/>
      <c r="E40" s="143"/>
      <c r="F40" s="145"/>
      <c r="G40" s="146"/>
    </row>
    <row r="41" spans="1:9">
      <c r="F41" s="150"/>
    </row>
  </sheetData>
  <sheetProtection algorithmName="SHA-512" hashValue="Vr01XY8Hy2XuZmu6NIhhzIVsBPCCtYVzxplPXAKYBNPcBw2cviYaixbZd3K7bm1JGRe0vNjoAHLn9rLAKjdQ8w==" saltValue="RymbUKtxpHLC5zoyuv22w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28"/>
  <sheetViews>
    <sheetView zoomScale="70" zoomScaleNormal="70" zoomScaleSheetLayoutView="115" workbookViewId="0">
      <selection activeCell="D30" sqref="D30"/>
    </sheetView>
  </sheetViews>
  <sheetFormatPr defaultColWidth="9.26953125" defaultRowHeight="13"/>
  <cols>
    <col min="1" max="1" width="35.7265625" style="97" customWidth="1"/>
    <col min="2" max="2" width="10.7265625" style="148" customWidth="1"/>
    <col min="3" max="3" width="70.7265625" style="149" customWidth="1"/>
    <col min="4" max="4" width="10.7265625" style="150" customWidth="1"/>
    <col min="5" max="5" width="17.7265625" style="151" customWidth="1"/>
    <col min="6" max="6" width="17.7265625" style="153" customWidth="1"/>
    <col min="7" max="7" width="17.7265625" style="152" customWidth="1"/>
    <col min="8" max="9" width="17.7265625" style="153" customWidth="1"/>
    <col min="10" max="16384" width="9.26953125" style="97"/>
  </cols>
  <sheetData>
    <row r="1" spans="1:9" s="158" customFormat="1" ht="20.149999999999999" customHeight="1">
      <c r="A1" s="339" t="s">
        <v>380</v>
      </c>
      <c r="B1" s="339"/>
      <c r="C1" s="339"/>
      <c r="D1" s="339"/>
      <c r="E1" s="339"/>
      <c r="F1" s="339"/>
      <c r="G1" s="339"/>
      <c r="H1" s="211"/>
      <c r="I1" s="211"/>
    </row>
    <row r="2" spans="1:9" ht="20.149999999999999" customHeight="1" thickBot="1">
      <c r="B2" s="98"/>
      <c r="C2" s="99"/>
      <c r="D2" s="98"/>
      <c r="E2" s="100"/>
      <c r="F2" s="101"/>
      <c r="G2" s="98"/>
    </row>
    <row r="3" spans="1:9" s="154" customFormat="1" ht="20.149999999999999" customHeight="1">
      <c r="A3" s="343" t="s">
        <v>336</v>
      </c>
      <c r="B3" s="344"/>
      <c r="C3" s="344"/>
      <c r="D3" s="344"/>
      <c r="E3" s="344"/>
      <c r="F3" s="344"/>
      <c r="G3" s="345"/>
      <c r="H3" s="212"/>
      <c r="I3" s="212"/>
    </row>
    <row r="4" spans="1:9" s="157" customFormat="1" ht="50.15" customHeight="1" thickBot="1">
      <c r="A4" s="193" t="s">
        <v>21</v>
      </c>
      <c r="B4" s="194" t="s">
        <v>0</v>
      </c>
      <c r="C4" s="194" t="s">
        <v>1</v>
      </c>
      <c r="D4" s="194" t="s">
        <v>2</v>
      </c>
      <c r="E4" s="195" t="s">
        <v>3</v>
      </c>
      <c r="F4" s="37" t="s">
        <v>381</v>
      </c>
      <c r="G4" s="196" t="s">
        <v>4</v>
      </c>
      <c r="H4" s="212"/>
      <c r="I4" s="212"/>
    </row>
    <row r="5" spans="1:9" ht="26">
      <c r="A5" s="226" t="s">
        <v>338</v>
      </c>
      <c r="B5" s="128" t="s">
        <v>22</v>
      </c>
      <c r="C5" s="103" t="s">
        <v>339</v>
      </c>
      <c r="D5" s="128" t="s">
        <v>420</v>
      </c>
      <c r="E5" s="128">
        <v>1691</v>
      </c>
      <c r="F5" s="105"/>
      <c r="G5" s="130">
        <f>ROUND(E5*F5,2)</f>
        <v>0</v>
      </c>
    </row>
    <row r="6" spans="1:9" ht="15.5">
      <c r="A6" s="227" t="s">
        <v>338</v>
      </c>
      <c r="B6" s="106" t="s">
        <v>23</v>
      </c>
      <c r="C6" s="107" t="s">
        <v>340</v>
      </c>
      <c r="D6" s="106" t="s">
        <v>420</v>
      </c>
      <c r="E6" s="102">
        <v>357</v>
      </c>
      <c r="F6" s="108"/>
      <c r="G6" s="38">
        <f t="shared" ref="G6:G24" si="0">ROUND(E6*F6,2)</f>
        <v>0</v>
      </c>
    </row>
    <row r="7" spans="1:9" ht="26">
      <c r="A7" s="227" t="s">
        <v>338</v>
      </c>
      <c r="B7" s="106" t="s">
        <v>24</v>
      </c>
      <c r="C7" s="107" t="s">
        <v>344</v>
      </c>
      <c r="D7" s="106" t="s">
        <v>16</v>
      </c>
      <c r="E7" s="106">
        <v>7923</v>
      </c>
      <c r="F7" s="110"/>
      <c r="G7" s="38">
        <f t="shared" si="0"/>
        <v>0</v>
      </c>
    </row>
    <row r="8" spans="1:9" ht="15.5">
      <c r="A8" s="227" t="s">
        <v>338</v>
      </c>
      <c r="B8" s="106" t="s">
        <v>25</v>
      </c>
      <c r="C8" s="107" t="s">
        <v>341</v>
      </c>
      <c r="D8" s="106" t="s">
        <v>421</v>
      </c>
      <c r="E8" s="106">
        <v>19015</v>
      </c>
      <c r="F8" s="110"/>
      <c r="G8" s="38">
        <f t="shared" si="0"/>
        <v>0</v>
      </c>
    </row>
    <row r="9" spans="1:9" ht="15.5">
      <c r="A9" s="227" t="s">
        <v>338</v>
      </c>
      <c r="B9" s="106" t="s">
        <v>26</v>
      </c>
      <c r="C9" s="107" t="s">
        <v>342</v>
      </c>
      <c r="D9" s="106" t="s">
        <v>420</v>
      </c>
      <c r="E9" s="106">
        <v>1285</v>
      </c>
      <c r="F9" s="110"/>
      <c r="G9" s="38">
        <f t="shared" si="0"/>
        <v>0</v>
      </c>
    </row>
    <row r="10" spans="1:9" ht="13.5" thickBot="1">
      <c r="A10" s="227" t="s">
        <v>338</v>
      </c>
      <c r="B10" s="106" t="s">
        <v>27</v>
      </c>
      <c r="C10" s="107" t="s">
        <v>343</v>
      </c>
      <c r="D10" s="106" t="s">
        <v>5</v>
      </c>
      <c r="E10" s="106">
        <v>1</v>
      </c>
      <c r="F10" s="110"/>
      <c r="G10" s="38">
        <f t="shared" si="0"/>
        <v>0</v>
      </c>
    </row>
    <row r="11" spans="1:9" ht="39.5" thickBot="1">
      <c r="A11" s="177" t="s">
        <v>338</v>
      </c>
      <c r="B11" s="112" t="s">
        <v>28</v>
      </c>
      <c r="C11" s="126" t="s">
        <v>490</v>
      </c>
      <c r="D11" s="113" t="s">
        <v>5</v>
      </c>
      <c r="E11" s="112">
        <v>19</v>
      </c>
      <c r="F11" s="175"/>
      <c r="G11" s="185">
        <f t="shared" si="0"/>
        <v>0</v>
      </c>
      <c r="H11" s="225" t="s">
        <v>20</v>
      </c>
      <c r="I11" s="115">
        <f>SUM(G5:G11)</f>
        <v>0</v>
      </c>
    </row>
    <row r="12" spans="1:9" ht="26">
      <c r="A12" s="226" t="s">
        <v>345</v>
      </c>
      <c r="B12" s="128" t="s">
        <v>45</v>
      </c>
      <c r="C12" s="103" t="s">
        <v>346</v>
      </c>
      <c r="D12" s="190" t="s">
        <v>420</v>
      </c>
      <c r="E12" s="128">
        <v>212</v>
      </c>
      <c r="F12" s="105"/>
      <c r="G12" s="130">
        <f t="shared" si="0"/>
        <v>0</v>
      </c>
    </row>
    <row r="13" spans="1:9" ht="15.5">
      <c r="A13" s="176" t="s">
        <v>345</v>
      </c>
      <c r="B13" s="106" t="s">
        <v>46</v>
      </c>
      <c r="C13" s="107" t="s">
        <v>347</v>
      </c>
      <c r="D13" s="111" t="s">
        <v>421</v>
      </c>
      <c r="E13" s="106">
        <v>300</v>
      </c>
      <c r="F13" s="110"/>
      <c r="G13" s="38">
        <f t="shared" si="0"/>
        <v>0</v>
      </c>
    </row>
    <row r="14" spans="1:9" ht="39">
      <c r="A14" s="176" t="s">
        <v>345</v>
      </c>
      <c r="B14" s="106" t="s">
        <v>47</v>
      </c>
      <c r="C14" s="107" t="s">
        <v>491</v>
      </c>
      <c r="D14" s="111" t="s">
        <v>5</v>
      </c>
      <c r="E14" s="106">
        <v>83</v>
      </c>
      <c r="F14" s="110"/>
      <c r="G14" s="38">
        <f t="shared" si="0"/>
        <v>0</v>
      </c>
    </row>
    <row r="15" spans="1:9" ht="39">
      <c r="A15" s="176" t="s">
        <v>345</v>
      </c>
      <c r="B15" s="106" t="s">
        <v>48</v>
      </c>
      <c r="C15" s="107" t="s">
        <v>490</v>
      </c>
      <c r="D15" s="111" t="s">
        <v>5</v>
      </c>
      <c r="E15" s="106">
        <v>66</v>
      </c>
      <c r="F15" s="171"/>
      <c r="G15" s="38">
        <f t="shared" si="0"/>
        <v>0</v>
      </c>
    </row>
    <row r="16" spans="1:9" ht="26">
      <c r="A16" s="176" t="s">
        <v>345</v>
      </c>
      <c r="B16" s="106" t="s">
        <v>50</v>
      </c>
      <c r="C16" s="107" t="s">
        <v>492</v>
      </c>
      <c r="D16" s="111" t="s">
        <v>5</v>
      </c>
      <c r="E16" s="106">
        <v>16</v>
      </c>
      <c r="F16" s="171"/>
      <c r="G16" s="38">
        <f t="shared" si="0"/>
        <v>0</v>
      </c>
    </row>
    <row r="17" spans="1:9" ht="15.5">
      <c r="A17" s="176" t="s">
        <v>345</v>
      </c>
      <c r="B17" s="106" t="s">
        <v>51</v>
      </c>
      <c r="C17" s="107" t="s">
        <v>348</v>
      </c>
      <c r="D17" s="111" t="s">
        <v>420</v>
      </c>
      <c r="E17" s="106">
        <v>148</v>
      </c>
      <c r="F17" s="110"/>
      <c r="G17" s="38">
        <f t="shared" si="0"/>
        <v>0</v>
      </c>
    </row>
    <row r="18" spans="1:9" ht="26">
      <c r="A18" s="176" t="s">
        <v>345</v>
      </c>
      <c r="B18" s="106" t="s">
        <v>52</v>
      </c>
      <c r="C18" s="107" t="s">
        <v>494</v>
      </c>
      <c r="D18" s="111" t="s">
        <v>16</v>
      </c>
      <c r="E18" s="106">
        <v>662</v>
      </c>
      <c r="F18" s="110"/>
      <c r="G18" s="38">
        <f t="shared" si="0"/>
        <v>0</v>
      </c>
    </row>
    <row r="19" spans="1:9" ht="26">
      <c r="A19" s="176" t="s">
        <v>345</v>
      </c>
      <c r="B19" s="106" t="s">
        <v>53</v>
      </c>
      <c r="C19" s="107" t="s">
        <v>495</v>
      </c>
      <c r="D19" s="111" t="s">
        <v>16</v>
      </c>
      <c r="E19" s="106">
        <v>3296</v>
      </c>
      <c r="F19" s="110"/>
      <c r="G19" s="38">
        <f t="shared" si="0"/>
        <v>0</v>
      </c>
    </row>
    <row r="20" spans="1:9">
      <c r="A20" s="176" t="s">
        <v>345</v>
      </c>
      <c r="B20" s="106" t="s">
        <v>54</v>
      </c>
      <c r="C20" s="107" t="s">
        <v>349</v>
      </c>
      <c r="D20" s="111" t="s">
        <v>16</v>
      </c>
      <c r="E20" s="106">
        <v>3958</v>
      </c>
      <c r="F20" s="110"/>
      <c r="G20" s="38">
        <f t="shared" si="0"/>
        <v>0</v>
      </c>
    </row>
    <row r="21" spans="1:9">
      <c r="A21" s="176" t="s">
        <v>345</v>
      </c>
      <c r="B21" s="106" t="s">
        <v>55</v>
      </c>
      <c r="C21" s="107" t="s">
        <v>350</v>
      </c>
      <c r="D21" s="111" t="s">
        <v>16</v>
      </c>
      <c r="E21" s="106">
        <v>3958</v>
      </c>
      <c r="F21" s="110"/>
      <c r="G21" s="38">
        <f t="shared" si="0"/>
        <v>0</v>
      </c>
    </row>
    <row r="22" spans="1:9" ht="25.5" customHeight="1">
      <c r="A22" s="176" t="s">
        <v>345</v>
      </c>
      <c r="B22" s="106" t="s">
        <v>71</v>
      </c>
      <c r="C22" s="107" t="s">
        <v>351</v>
      </c>
      <c r="D22" s="111" t="s">
        <v>421</v>
      </c>
      <c r="E22" s="106">
        <v>55</v>
      </c>
      <c r="F22" s="110"/>
      <c r="G22" s="38">
        <f t="shared" si="0"/>
        <v>0</v>
      </c>
    </row>
    <row r="23" spans="1:9" ht="16" thickBot="1">
      <c r="A23" s="176" t="s">
        <v>345</v>
      </c>
      <c r="B23" s="106" t="s">
        <v>74</v>
      </c>
      <c r="C23" s="107" t="s">
        <v>352</v>
      </c>
      <c r="D23" s="111" t="s">
        <v>421</v>
      </c>
      <c r="E23" s="106">
        <v>14</v>
      </c>
      <c r="F23" s="110"/>
      <c r="G23" s="38">
        <f t="shared" si="0"/>
        <v>0</v>
      </c>
    </row>
    <row r="24" spans="1:9" ht="26.5" thickBot="1">
      <c r="A24" s="177" t="s">
        <v>345</v>
      </c>
      <c r="B24" s="112" t="s">
        <v>75</v>
      </c>
      <c r="C24" s="126" t="s">
        <v>220</v>
      </c>
      <c r="D24" s="113" t="s">
        <v>420</v>
      </c>
      <c r="E24" s="112">
        <v>1</v>
      </c>
      <c r="F24" s="114"/>
      <c r="G24" s="185">
        <f t="shared" si="0"/>
        <v>0</v>
      </c>
      <c r="H24" s="225" t="s">
        <v>49</v>
      </c>
      <c r="I24" s="115">
        <f>SUM(G12:G24)</f>
        <v>0</v>
      </c>
    </row>
    <row r="25" spans="1:9" ht="39.5" thickBot="1">
      <c r="B25" s="141"/>
      <c r="C25" s="142"/>
      <c r="D25" s="141"/>
      <c r="E25" s="143"/>
      <c r="F25" s="192" t="s">
        <v>493</v>
      </c>
      <c r="G25" s="144">
        <f>SUM(G5:G24)</f>
        <v>0</v>
      </c>
    </row>
    <row r="26" spans="1:9">
      <c r="B26" s="141"/>
      <c r="C26" s="142"/>
      <c r="D26" s="141"/>
      <c r="E26" s="143"/>
      <c r="F26" s="145"/>
      <c r="G26" s="146"/>
    </row>
    <row r="27" spans="1:9">
      <c r="B27" s="147"/>
      <c r="C27" s="142"/>
      <c r="D27" s="141"/>
      <c r="E27" s="143"/>
      <c r="F27" s="145"/>
      <c r="G27" s="146"/>
    </row>
    <row r="28" spans="1:9">
      <c r="F28" s="150"/>
    </row>
  </sheetData>
  <sheetProtection algorithmName="SHA-512" hashValue="B16CshYlMguCQyNhENyE1qI/2qNIyk+xtHD1pDSRNUYdhTfyO5ZUPcUG5WqZeRJh4u4CZNb1S7dSfONiO6wWjQ==" saltValue="4QmWF2t7N9rYbJpqx5yDLg=="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zoomScale="70" zoomScaleNormal="70" zoomScaleSheetLayoutView="115" workbookViewId="0">
      <selection activeCell="G48" sqref="G48"/>
    </sheetView>
  </sheetViews>
  <sheetFormatPr defaultColWidth="9.26953125" defaultRowHeight="13"/>
  <cols>
    <col min="1" max="1" width="35.7265625" style="97" customWidth="1"/>
    <col min="2" max="2" width="10.7265625" style="148" customWidth="1"/>
    <col min="3" max="3" width="70.7265625" style="149" customWidth="1"/>
    <col min="4" max="4" width="10.7265625" style="150" customWidth="1"/>
    <col min="5" max="5" width="17.7265625" style="151" customWidth="1"/>
    <col min="6" max="6" width="17.7265625" style="153" customWidth="1"/>
    <col min="7" max="7" width="17.7265625" style="152" customWidth="1"/>
    <col min="8" max="9" width="17.7265625" style="153" customWidth="1"/>
    <col min="10" max="16384" width="9.26953125" style="97"/>
  </cols>
  <sheetData>
    <row r="1" spans="1:9" s="158" customFormat="1" ht="20.149999999999999" customHeight="1">
      <c r="A1" s="339" t="s">
        <v>380</v>
      </c>
      <c r="B1" s="339"/>
      <c r="C1" s="339"/>
      <c r="D1" s="339"/>
      <c r="E1" s="339"/>
      <c r="F1" s="339"/>
      <c r="G1" s="339"/>
      <c r="H1" s="211"/>
      <c r="I1" s="211"/>
    </row>
    <row r="2" spans="1:9" ht="20.149999999999999" customHeight="1" thickBot="1">
      <c r="B2" s="98"/>
      <c r="C2" s="99"/>
      <c r="D2" s="98"/>
      <c r="E2" s="100"/>
      <c r="F2" s="101"/>
      <c r="G2" s="98"/>
    </row>
    <row r="3" spans="1:9" s="154" customFormat="1" ht="20.149999999999999" customHeight="1">
      <c r="A3" s="343" t="s">
        <v>496</v>
      </c>
      <c r="B3" s="344"/>
      <c r="C3" s="344"/>
      <c r="D3" s="344"/>
      <c r="E3" s="344"/>
      <c r="F3" s="344"/>
      <c r="G3" s="345"/>
      <c r="H3" s="212"/>
      <c r="I3" s="212"/>
    </row>
    <row r="4" spans="1:9" s="157" customFormat="1" ht="50.15" customHeight="1" thickBot="1">
      <c r="A4" s="228" t="s">
        <v>21</v>
      </c>
      <c r="B4" s="229" t="s">
        <v>0</v>
      </c>
      <c r="C4" s="229" t="s">
        <v>1</v>
      </c>
      <c r="D4" s="229" t="s">
        <v>2</v>
      </c>
      <c r="E4" s="230" t="s">
        <v>3</v>
      </c>
      <c r="F4" s="231" t="s">
        <v>381</v>
      </c>
      <c r="G4" s="232" t="s">
        <v>4</v>
      </c>
      <c r="H4" s="212"/>
      <c r="I4" s="212"/>
    </row>
    <row r="5" spans="1:9">
      <c r="A5" s="160" t="s">
        <v>474</v>
      </c>
      <c r="B5" s="128" t="s">
        <v>22</v>
      </c>
      <c r="C5" s="103" t="s">
        <v>353</v>
      </c>
      <c r="D5" s="128" t="s">
        <v>16</v>
      </c>
      <c r="E5" s="128">
        <v>366</v>
      </c>
      <c r="F5" s="105"/>
      <c r="G5" s="130">
        <f>ROUND(E5*F5,2)</f>
        <v>0</v>
      </c>
    </row>
    <row r="6" spans="1:9">
      <c r="A6" s="162" t="s">
        <v>474</v>
      </c>
      <c r="B6" s="106" t="s">
        <v>23</v>
      </c>
      <c r="C6" s="169" t="s">
        <v>354</v>
      </c>
      <c r="D6" s="170" t="s">
        <v>16</v>
      </c>
      <c r="E6" s="102">
        <v>865</v>
      </c>
      <c r="F6" s="108"/>
      <c r="G6" s="38">
        <f t="shared" ref="G6:G28" si="0">ROUND(E6*F6,2)</f>
        <v>0</v>
      </c>
    </row>
    <row r="7" spans="1:9">
      <c r="A7" s="162" t="s">
        <v>474</v>
      </c>
      <c r="B7" s="106" t="s">
        <v>24</v>
      </c>
      <c r="C7" s="107" t="s">
        <v>355</v>
      </c>
      <c r="D7" s="170" t="s">
        <v>16</v>
      </c>
      <c r="E7" s="106">
        <v>2000</v>
      </c>
      <c r="F7" s="110"/>
      <c r="G7" s="38">
        <f t="shared" si="0"/>
        <v>0</v>
      </c>
    </row>
    <row r="8" spans="1:9">
      <c r="A8" s="162" t="s">
        <v>474</v>
      </c>
      <c r="B8" s="106" t="s">
        <v>25</v>
      </c>
      <c r="C8" s="107" t="s">
        <v>356</v>
      </c>
      <c r="D8" s="170" t="s">
        <v>16</v>
      </c>
      <c r="E8" s="106">
        <v>2865</v>
      </c>
      <c r="F8" s="110"/>
      <c r="G8" s="38">
        <f t="shared" si="0"/>
        <v>0</v>
      </c>
    </row>
    <row r="9" spans="1:9">
      <c r="A9" s="162" t="s">
        <v>474</v>
      </c>
      <c r="B9" s="106" t="s">
        <v>26</v>
      </c>
      <c r="C9" s="107" t="s">
        <v>357</v>
      </c>
      <c r="D9" s="170" t="s">
        <v>16</v>
      </c>
      <c r="E9" s="106">
        <v>2865</v>
      </c>
      <c r="F9" s="110"/>
      <c r="G9" s="38">
        <f t="shared" si="0"/>
        <v>0</v>
      </c>
    </row>
    <row r="10" spans="1:9">
      <c r="A10" s="162" t="s">
        <v>474</v>
      </c>
      <c r="B10" s="106" t="s">
        <v>27</v>
      </c>
      <c r="C10" s="107" t="s">
        <v>358</v>
      </c>
      <c r="D10" s="170" t="s">
        <v>16</v>
      </c>
      <c r="E10" s="106">
        <v>366</v>
      </c>
      <c r="F10" s="110"/>
      <c r="G10" s="38">
        <f t="shared" si="0"/>
        <v>0</v>
      </c>
    </row>
    <row r="11" spans="1:9">
      <c r="A11" s="162" t="s">
        <v>474</v>
      </c>
      <c r="B11" s="106" t="s">
        <v>28</v>
      </c>
      <c r="C11" s="107" t="s">
        <v>359</v>
      </c>
      <c r="D11" s="170" t="s">
        <v>16</v>
      </c>
      <c r="E11" s="106">
        <v>2865</v>
      </c>
      <c r="F11" s="171"/>
      <c r="G11" s="38">
        <f t="shared" si="0"/>
        <v>0</v>
      </c>
    </row>
    <row r="12" spans="1:9">
      <c r="A12" s="162" t="s">
        <v>474</v>
      </c>
      <c r="B12" s="106" t="s">
        <v>29</v>
      </c>
      <c r="C12" s="107" t="s">
        <v>362</v>
      </c>
      <c r="D12" s="170" t="s">
        <v>177</v>
      </c>
      <c r="E12" s="106">
        <v>6.7</v>
      </c>
      <c r="F12" s="110"/>
      <c r="G12" s="38">
        <f t="shared" si="0"/>
        <v>0</v>
      </c>
    </row>
    <row r="13" spans="1:9">
      <c r="A13" s="162" t="s">
        <v>474</v>
      </c>
      <c r="B13" s="106" t="s">
        <v>30</v>
      </c>
      <c r="C13" s="172" t="s">
        <v>360</v>
      </c>
      <c r="D13" s="170" t="s">
        <v>5</v>
      </c>
      <c r="E13" s="106">
        <v>67</v>
      </c>
      <c r="F13" s="110"/>
      <c r="G13" s="38">
        <f t="shared" si="0"/>
        <v>0</v>
      </c>
    </row>
    <row r="14" spans="1:9">
      <c r="A14" s="162" t="s">
        <v>474</v>
      </c>
      <c r="B14" s="106" t="s">
        <v>31</v>
      </c>
      <c r="C14" s="107" t="s">
        <v>361</v>
      </c>
      <c r="D14" s="106" t="s">
        <v>5</v>
      </c>
      <c r="E14" s="106">
        <v>67</v>
      </c>
      <c r="F14" s="110"/>
      <c r="G14" s="38">
        <f t="shared" si="0"/>
        <v>0</v>
      </c>
    </row>
    <row r="15" spans="1:9">
      <c r="A15" s="162" t="s">
        <v>474</v>
      </c>
      <c r="B15" s="106" t="s">
        <v>32</v>
      </c>
      <c r="C15" s="107" t="s">
        <v>363</v>
      </c>
      <c r="D15" s="106" t="s">
        <v>5</v>
      </c>
      <c r="E15" s="106">
        <v>130</v>
      </c>
      <c r="F15" s="171"/>
      <c r="G15" s="38">
        <f t="shared" si="0"/>
        <v>0</v>
      </c>
    </row>
    <row r="16" spans="1:9">
      <c r="A16" s="162" t="s">
        <v>474</v>
      </c>
      <c r="B16" s="106" t="s">
        <v>33</v>
      </c>
      <c r="C16" s="107" t="s">
        <v>364</v>
      </c>
      <c r="D16" s="106" t="s">
        <v>15</v>
      </c>
      <c r="E16" s="106">
        <v>67</v>
      </c>
      <c r="F16" s="171"/>
      <c r="G16" s="38">
        <f t="shared" si="0"/>
        <v>0</v>
      </c>
    </row>
    <row r="17" spans="1:9">
      <c r="A17" s="162" t="s">
        <v>474</v>
      </c>
      <c r="B17" s="106" t="s">
        <v>34</v>
      </c>
      <c r="C17" s="107" t="s">
        <v>365</v>
      </c>
      <c r="D17" s="106" t="s">
        <v>5</v>
      </c>
      <c r="E17" s="106">
        <v>67</v>
      </c>
      <c r="F17" s="110"/>
      <c r="G17" s="38">
        <f t="shared" si="0"/>
        <v>0</v>
      </c>
    </row>
    <row r="18" spans="1:9">
      <c r="A18" s="162" t="s">
        <v>474</v>
      </c>
      <c r="B18" s="106" t="s">
        <v>35</v>
      </c>
      <c r="C18" s="107" t="s">
        <v>366</v>
      </c>
      <c r="D18" s="106" t="s">
        <v>16</v>
      </c>
      <c r="E18" s="106">
        <v>713</v>
      </c>
      <c r="F18" s="110"/>
      <c r="G18" s="38">
        <f t="shared" si="0"/>
        <v>0</v>
      </c>
    </row>
    <row r="19" spans="1:9">
      <c r="A19" s="162" t="s">
        <v>474</v>
      </c>
      <c r="B19" s="106" t="s">
        <v>36</v>
      </c>
      <c r="C19" s="173" t="s">
        <v>367</v>
      </c>
      <c r="D19" s="106" t="s">
        <v>15</v>
      </c>
      <c r="E19" s="106">
        <v>67</v>
      </c>
      <c r="F19" s="110"/>
      <c r="G19" s="38">
        <f t="shared" si="0"/>
        <v>0</v>
      </c>
    </row>
    <row r="20" spans="1:9">
      <c r="A20" s="162" t="s">
        <v>474</v>
      </c>
      <c r="B20" s="106" t="s">
        <v>37</v>
      </c>
      <c r="C20" s="107" t="s">
        <v>368</v>
      </c>
      <c r="D20" s="106" t="s">
        <v>5</v>
      </c>
      <c r="E20" s="106">
        <v>1</v>
      </c>
      <c r="F20" s="110"/>
      <c r="G20" s="38">
        <f t="shared" si="0"/>
        <v>0</v>
      </c>
    </row>
    <row r="21" spans="1:9">
      <c r="A21" s="162" t="s">
        <v>474</v>
      </c>
      <c r="B21" s="106" t="s">
        <v>38</v>
      </c>
      <c r="C21" s="107" t="s">
        <v>369</v>
      </c>
      <c r="D21" s="106" t="s">
        <v>5</v>
      </c>
      <c r="E21" s="106">
        <v>68</v>
      </c>
      <c r="F21" s="110"/>
      <c r="G21" s="38">
        <f t="shared" si="0"/>
        <v>0</v>
      </c>
    </row>
    <row r="22" spans="1:9">
      <c r="A22" s="162" t="s">
        <v>474</v>
      </c>
      <c r="B22" s="106" t="s">
        <v>39</v>
      </c>
      <c r="C22" s="107" t="s">
        <v>370</v>
      </c>
      <c r="D22" s="170" t="s">
        <v>5</v>
      </c>
      <c r="E22" s="106">
        <v>68</v>
      </c>
      <c r="F22" s="110"/>
      <c r="G22" s="38">
        <f t="shared" si="0"/>
        <v>0</v>
      </c>
    </row>
    <row r="23" spans="1:9">
      <c r="A23" s="162" t="s">
        <v>474</v>
      </c>
      <c r="B23" s="106" t="s">
        <v>40</v>
      </c>
      <c r="C23" s="107" t="s">
        <v>371</v>
      </c>
      <c r="D23" s="170" t="s">
        <v>5</v>
      </c>
      <c r="E23" s="106">
        <v>68</v>
      </c>
      <c r="F23" s="110"/>
      <c r="G23" s="38">
        <f t="shared" si="0"/>
        <v>0</v>
      </c>
    </row>
    <row r="24" spans="1:9">
      <c r="A24" s="162" t="s">
        <v>474</v>
      </c>
      <c r="B24" s="106" t="s">
        <v>41</v>
      </c>
      <c r="C24" s="107" t="s">
        <v>372</v>
      </c>
      <c r="D24" s="170" t="s">
        <v>5</v>
      </c>
      <c r="E24" s="106">
        <v>68</v>
      </c>
      <c r="F24" s="110"/>
      <c r="G24" s="38">
        <f t="shared" si="0"/>
        <v>0</v>
      </c>
    </row>
    <row r="25" spans="1:9">
      <c r="A25" s="162" t="s">
        <v>474</v>
      </c>
      <c r="B25" s="106" t="s">
        <v>42</v>
      </c>
      <c r="C25" s="107" t="s">
        <v>373</v>
      </c>
      <c r="D25" s="170" t="s">
        <v>5</v>
      </c>
      <c r="E25" s="106">
        <v>68</v>
      </c>
      <c r="F25" s="110"/>
      <c r="G25" s="38">
        <f t="shared" si="0"/>
        <v>0</v>
      </c>
    </row>
    <row r="26" spans="1:9">
      <c r="A26" s="162" t="s">
        <v>474</v>
      </c>
      <c r="B26" s="106" t="s">
        <v>43</v>
      </c>
      <c r="C26" s="107" t="s">
        <v>374</v>
      </c>
      <c r="D26" s="170" t="s">
        <v>5</v>
      </c>
      <c r="E26" s="106">
        <v>1</v>
      </c>
      <c r="F26" s="110"/>
      <c r="G26" s="38">
        <f t="shared" si="0"/>
        <v>0</v>
      </c>
    </row>
    <row r="27" spans="1:9" ht="13.5" thickBot="1">
      <c r="A27" s="162" t="s">
        <v>474</v>
      </c>
      <c r="B27" s="106" t="s">
        <v>44</v>
      </c>
      <c r="C27" s="107" t="s">
        <v>375</v>
      </c>
      <c r="D27" s="170" t="s">
        <v>5</v>
      </c>
      <c r="E27" s="106">
        <v>1</v>
      </c>
      <c r="F27" s="110"/>
      <c r="G27" s="38">
        <f t="shared" si="0"/>
        <v>0</v>
      </c>
    </row>
    <row r="28" spans="1:9" ht="78.5" thickBot="1">
      <c r="A28" s="165" t="s">
        <v>474</v>
      </c>
      <c r="B28" s="112" t="s">
        <v>117</v>
      </c>
      <c r="C28" s="126" t="s">
        <v>498</v>
      </c>
      <c r="D28" s="138" t="s">
        <v>5</v>
      </c>
      <c r="E28" s="112">
        <v>68</v>
      </c>
      <c r="F28" s="114"/>
      <c r="G28" s="185">
        <f t="shared" si="0"/>
        <v>0</v>
      </c>
      <c r="H28" s="225" t="s">
        <v>20</v>
      </c>
      <c r="I28" s="115">
        <f>SUM(G5:G28)</f>
        <v>0</v>
      </c>
    </row>
    <row r="29" spans="1:9">
      <c r="A29" s="160" t="s">
        <v>499</v>
      </c>
      <c r="B29" s="128" t="s">
        <v>45</v>
      </c>
      <c r="C29" s="103" t="s">
        <v>500</v>
      </c>
      <c r="D29" s="128" t="s">
        <v>5</v>
      </c>
      <c r="E29" s="128">
        <v>59</v>
      </c>
      <c r="F29" s="105"/>
      <c r="G29" s="130">
        <f>ROUND(E29*F29,2)</f>
        <v>0</v>
      </c>
    </row>
    <row r="30" spans="1:9">
      <c r="A30" s="162" t="s">
        <v>499</v>
      </c>
      <c r="B30" s="106" t="s">
        <v>46</v>
      </c>
      <c r="C30" s="169" t="s">
        <v>501</v>
      </c>
      <c r="D30" s="170" t="s">
        <v>5</v>
      </c>
      <c r="E30" s="102">
        <v>8</v>
      </c>
      <c r="F30" s="108"/>
      <c r="G30" s="38">
        <f t="shared" ref="G30:G47" si="1">ROUND(E30*F30,2)</f>
        <v>0</v>
      </c>
    </row>
    <row r="31" spans="1:9">
      <c r="A31" s="162" t="s">
        <v>499</v>
      </c>
      <c r="B31" s="106" t="s">
        <v>47</v>
      </c>
      <c r="C31" s="107" t="s">
        <v>502</v>
      </c>
      <c r="D31" s="170" t="s">
        <v>5</v>
      </c>
      <c r="E31" s="106">
        <v>59</v>
      </c>
      <c r="F31" s="110"/>
      <c r="G31" s="38">
        <f t="shared" si="1"/>
        <v>0</v>
      </c>
    </row>
    <row r="32" spans="1:9">
      <c r="A32" s="162" t="s">
        <v>499</v>
      </c>
      <c r="B32" s="106" t="s">
        <v>48</v>
      </c>
      <c r="C32" s="107" t="s">
        <v>503</v>
      </c>
      <c r="D32" s="170" t="s">
        <v>5</v>
      </c>
      <c r="E32" s="106">
        <v>8</v>
      </c>
      <c r="F32" s="110"/>
      <c r="G32" s="38">
        <f t="shared" si="1"/>
        <v>0</v>
      </c>
    </row>
    <row r="33" spans="1:9">
      <c r="A33" s="162" t="s">
        <v>499</v>
      </c>
      <c r="B33" s="106" t="s">
        <v>50</v>
      </c>
      <c r="C33" s="107" t="s">
        <v>504</v>
      </c>
      <c r="D33" s="170" t="s">
        <v>5</v>
      </c>
      <c r="E33" s="106">
        <v>67</v>
      </c>
      <c r="F33" s="110"/>
      <c r="G33" s="38">
        <f t="shared" si="1"/>
        <v>0</v>
      </c>
    </row>
    <row r="34" spans="1:9">
      <c r="A34" s="162" t="s">
        <v>499</v>
      </c>
      <c r="B34" s="106" t="s">
        <v>51</v>
      </c>
      <c r="C34" s="107" t="s">
        <v>505</v>
      </c>
      <c r="D34" s="170" t="s">
        <v>5</v>
      </c>
      <c r="E34" s="106">
        <v>59</v>
      </c>
      <c r="F34" s="110"/>
      <c r="G34" s="38">
        <f t="shared" si="1"/>
        <v>0</v>
      </c>
    </row>
    <row r="35" spans="1:9">
      <c r="A35" s="162" t="s">
        <v>499</v>
      </c>
      <c r="B35" s="106" t="s">
        <v>52</v>
      </c>
      <c r="C35" s="107" t="s">
        <v>506</v>
      </c>
      <c r="D35" s="170" t="s">
        <v>5</v>
      </c>
      <c r="E35" s="106">
        <v>8</v>
      </c>
      <c r="F35" s="171"/>
      <c r="G35" s="38">
        <f t="shared" si="1"/>
        <v>0</v>
      </c>
    </row>
    <row r="36" spans="1:9">
      <c r="A36" s="162" t="s">
        <v>499</v>
      </c>
      <c r="B36" s="106" t="s">
        <v>53</v>
      </c>
      <c r="C36" s="107" t="s">
        <v>507</v>
      </c>
      <c r="D36" s="170" t="s">
        <v>16</v>
      </c>
      <c r="E36" s="106">
        <v>2865</v>
      </c>
      <c r="F36" s="110"/>
      <c r="G36" s="38">
        <f t="shared" si="1"/>
        <v>0</v>
      </c>
    </row>
    <row r="37" spans="1:9">
      <c r="A37" s="162" t="s">
        <v>499</v>
      </c>
      <c r="B37" s="106" t="s">
        <v>54</v>
      </c>
      <c r="C37" s="172" t="s">
        <v>516</v>
      </c>
      <c r="D37" s="170" t="s">
        <v>16</v>
      </c>
      <c r="E37" s="106">
        <v>713</v>
      </c>
      <c r="F37" s="110"/>
      <c r="G37" s="38">
        <f t="shared" si="1"/>
        <v>0</v>
      </c>
    </row>
    <row r="38" spans="1:9">
      <c r="A38" s="162" t="s">
        <v>499</v>
      </c>
      <c r="B38" s="106" t="s">
        <v>55</v>
      </c>
      <c r="C38" s="107"/>
      <c r="D38" s="106"/>
      <c r="E38" s="106"/>
      <c r="F38" s="110"/>
      <c r="G38" s="38">
        <f t="shared" si="1"/>
        <v>0</v>
      </c>
    </row>
    <row r="39" spans="1:9">
      <c r="A39" s="162" t="s">
        <v>499</v>
      </c>
      <c r="B39" s="106" t="s">
        <v>71</v>
      </c>
      <c r="C39" s="107" t="s">
        <v>508</v>
      </c>
      <c r="D39" s="106" t="s">
        <v>5</v>
      </c>
      <c r="E39" s="106">
        <v>130</v>
      </c>
      <c r="F39" s="171"/>
      <c r="G39" s="38">
        <f t="shared" si="1"/>
        <v>0</v>
      </c>
    </row>
    <row r="40" spans="1:9">
      <c r="A40" s="162" t="s">
        <v>499</v>
      </c>
      <c r="B40" s="106" t="s">
        <v>74</v>
      </c>
      <c r="C40" s="107" t="s">
        <v>509</v>
      </c>
      <c r="D40" s="106" t="s">
        <v>16</v>
      </c>
      <c r="E40" s="106">
        <v>2865</v>
      </c>
      <c r="F40" s="171"/>
      <c r="G40" s="38">
        <f t="shared" si="1"/>
        <v>0</v>
      </c>
    </row>
    <row r="41" spans="1:9">
      <c r="A41" s="162" t="s">
        <v>499</v>
      </c>
      <c r="B41" s="106" t="s">
        <v>75</v>
      </c>
      <c r="C41" s="107" t="s">
        <v>510</v>
      </c>
      <c r="D41" s="106" t="s">
        <v>16</v>
      </c>
      <c r="E41" s="106">
        <v>366</v>
      </c>
      <c r="F41" s="110"/>
      <c r="G41" s="38">
        <f t="shared" si="1"/>
        <v>0</v>
      </c>
    </row>
    <row r="42" spans="1:9">
      <c r="A42" s="162" t="s">
        <v>499</v>
      </c>
      <c r="B42" s="106" t="s">
        <v>518</v>
      </c>
      <c r="C42" s="107" t="s">
        <v>511</v>
      </c>
      <c r="D42" s="106" t="s">
        <v>16</v>
      </c>
      <c r="E42" s="106">
        <v>2865</v>
      </c>
      <c r="F42" s="110"/>
      <c r="G42" s="38">
        <f t="shared" si="1"/>
        <v>0</v>
      </c>
    </row>
    <row r="43" spans="1:9">
      <c r="A43" s="162" t="s">
        <v>499</v>
      </c>
      <c r="B43" s="106" t="s">
        <v>519</v>
      </c>
      <c r="C43" s="173" t="s">
        <v>512</v>
      </c>
      <c r="D43" s="106" t="s">
        <v>5</v>
      </c>
      <c r="E43" s="106">
        <v>67</v>
      </c>
      <c r="F43" s="110"/>
      <c r="G43" s="38">
        <f t="shared" si="1"/>
        <v>0</v>
      </c>
    </row>
    <row r="44" spans="1:9">
      <c r="A44" s="162" t="s">
        <v>499</v>
      </c>
      <c r="B44" s="106" t="s">
        <v>520</v>
      </c>
      <c r="C44" s="107" t="s">
        <v>513</v>
      </c>
      <c r="D44" s="106" t="s">
        <v>5</v>
      </c>
      <c r="E44" s="106">
        <v>67</v>
      </c>
      <c r="F44" s="110"/>
      <c r="G44" s="38">
        <f t="shared" si="1"/>
        <v>0</v>
      </c>
    </row>
    <row r="45" spans="1:9">
      <c r="A45" s="162" t="s">
        <v>499</v>
      </c>
      <c r="B45" s="106" t="s">
        <v>521</v>
      </c>
      <c r="C45" s="107" t="s">
        <v>514</v>
      </c>
      <c r="D45" s="106" t="s">
        <v>5</v>
      </c>
      <c r="E45" s="106">
        <v>1</v>
      </c>
      <c r="F45" s="110"/>
      <c r="G45" s="38">
        <f t="shared" si="1"/>
        <v>0</v>
      </c>
    </row>
    <row r="46" spans="1:9" ht="13.5" thickBot="1">
      <c r="A46" s="162" t="s">
        <v>499</v>
      </c>
      <c r="B46" s="106" t="s">
        <v>522</v>
      </c>
      <c r="C46" s="107" t="s">
        <v>515</v>
      </c>
      <c r="D46" s="170" t="s">
        <v>5</v>
      </c>
      <c r="E46" s="106">
        <v>68</v>
      </c>
      <c r="F46" s="110"/>
      <c r="G46" s="38">
        <f t="shared" si="1"/>
        <v>0</v>
      </c>
    </row>
    <row r="47" spans="1:9" ht="39.5" thickBot="1">
      <c r="A47" s="165" t="s">
        <v>499</v>
      </c>
      <c r="B47" s="112" t="s">
        <v>523</v>
      </c>
      <c r="C47" s="126" t="s">
        <v>517</v>
      </c>
      <c r="D47" s="138" t="s">
        <v>5</v>
      </c>
      <c r="E47" s="112">
        <v>68</v>
      </c>
      <c r="F47" s="114"/>
      <c r="G47" s="185">
        <f t="shared" si="1"/>
        <v>0</v>
      </c>
      <c r="H47" s="225" t="s">
        <v>49</v>
      </c>
      <c r="I47" s="115">
        <f>SUM(G29:G47)</f>
        <v>0</v>
      </c>
    </row>
    <row r="48" spans="1:9" ht="39.5" thickBot="1">
      <c r="B48" s="141"/>
      <c r="C48" s="142"/>
      <c r="D48" s="141"/>
      <c r="E48" s="143"/>
      <c r="F48" s="192" t="s">
        <v>524</v>
      </c>
      <c r="G48" s="144">
        <f>SUM(G5:G47)</f>
        <v>0</v>
      </c>
    </row>
    <row r="49" spans="2:7">
      <c r="B49" s="141"/>
      <c r="C49" s="142"/>
      <c r="D49" s="141"/>
      <c r="E49" s="143"/>
      <c r="F49" s="145"/>
      <c r="G49" s="146"/>
    </row>
    <row r="50" spans="2:7">
      <c r="B50" s="147"/>
      <c r="C50" s="142"/>
      <c r="D50" s="141"/>
      <c r="E50" s="143"/>
      <c r="F50" s="145"/>
      <c r="G50" s="146"/>
    </row>
    <row r="51" spans="2:7">
      <c r="F51" s="150"/>
    </row>
  </sheetData>
  <sheetProtection algorithmName="SHA-512" hashValue="2+gb2GQkmYctvAWS4fgJy6pc6KZmSdDIvtAmiwUmkCImvp9KY9VFG1Vh6gifEB1C+ohs+Slkwb3pui8YVtzi4A==" saltValue="RT8g42qnyLuyawVVBYMq0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346" t="s">
        <v>380</v>
      </c>
      <c r="B1" s="346"/>
      <c r="C1" s="346"/>
      <c r="D1" s="346"/>
      <c r="E1" s="346"/>
      <c r="F1" s="346"/>
      <c r="G1" s="346"/>
    </row>
    <row r="2" spans="1:9" ht="20.149999999999999" customHeight="1" thickBot="1">
      <c r="B2" s="1"/>
      <c r="C2" s="18"/>
      <c r="D2" s="1"/>
      <c r="E2" s="26"/>
      <c r="F2" s="11"/>
      <c r="G2" s="1"/>
    </row>
    <row r="3" spans="1:9" ht="20.149999999999999" customHeight="1">
      <c r="A3" s="347" t="s">
        <v>448</v>
      </c>
      <c r="B3" s="348"/>
      <c r="C3" s="348"/>
      <c r="D3" s="348"/>
      <c r="E3" s="348"/>
      <c r="F3" s="348"/>
      <c r="G3" s="349"/>
    </row>
    <row r="4" spans="1:9" s="25" customFormat="1" ht="50.15" customHeight="1" thickBot="1">
      <c r="A4" s="186" t="s">
        <v>21</v>
      </c>
      <c r="B4" s="187" t="s">
        <v>0</v>
      </c>
      <c r="C4" s="187" t="s">
        <v>1</v>
      </c>
      <c r="D4" s="187" t="s">
        <v>2</v>
      </c>
      <c r="E4" s="188" t="s">
        <v>3</v>
      </c>
      <c r="F4" s="37" t="s">
        <v>381</v>
      </c>
      <c r="G4" s="189" t="s">
        <v>4</v>
      </c>
      <c r="H4" s="10"/>
      <c r="I4" s="10"/>
    </row>
    <row r="5" spans="1:9">
      <c r="A5" s="122" t="s">
        <v>418</v>
      </c>
      <c r="B5" s="178" t="s">
        <v>22</v>
      </c>
      <c r="C5" s="169" t="s">
        <v>278</v>
      </c>
      <c r="D5" s="137" t="s">
        <v>15</v>
      </c>
      <c r="E5" s="136">
        <v>200</v>
      </c>
      <c r="F5" s="108"/>
      <c r="G5" s="38">
        <f>ROUND(E5*F5,2)</f>
        <v>0</v>
      </c>
      <c r="H5" s="153"/>
      <c r="I5" s="153"/>
    </row>
    <row r="6" spans="1:9">
      <c r="A6" s="122" t="s">
        <v>418</v>
      </c>
      <c r="B6" s="179" t="s">
        <v>23</v>
      </c>
      <c r="C6" s="107" t="s">
        <v>277</v>
      </c>
      <c r="D6" s="180" t="s">
        <v>15</v>
      </c>
      <c r="E6" s="170">
        <v>705</v>
      </c>
      <c r="F6" s="108"/>
      <c r="G6" s="38">
        <f t="shared" ref="G6:G12" si="0">ROUND(E6*F6,2)</f>
        <v>0</v>
      </c>
      <c r="H6" s="153"/>
      <c r="I6" s="153"/>
    </row>
    <row r="7" spans="1:9">
      <c r="A7" s="122" t="s">
        <v>418</v>
      </c>
      <c r="B7" s="179" t="s">
        <v>24</v>
      </c>
      <c r="C7" s="107" t="s">
        <v>276</v>
      </c>
      <c r="D7" s="180" t="s">
        <v>15</v>
      </c>
      <c r="E7" s="170">
        <v>483</v>
      </c>
      <c r="F7" s="110"/>
      <c r="G7" s="38">
        <f t="shared" si="0"/>
        <v>0</v>
      </c>
      <c r="H7" s="153"/>
      <c r="I7" s="153"/>
    </row>
    <row r="8" spans="1:9">
      <c r="A8" s="122" t="s">
        <v>418</v>
      </c>
      <c r="B8" s="179" t="s">
        <v>25</v>
      </c>
      <c r="C8" s="107" t="s">
        <v>275</v>
      </c>
      <c r="D8" s="180" t="s">
        <v>15</v>
      </c>
      <c r="E8" s="170">
        <v>138</v>
      </c>
      <c r="F8" s="110"/>
      <c r="G8" s="38">
        <f t="shared" si="0"/>
        <v>0</v>
      </c>
      <c r="H8" s="153"/>
      <c r="I8" s="153"/>
    </row>
    <row r="9" spans="1:9">
      <c r="A9" s="122" t="s">
        <v>418</v>
      </c>
      <c r="B9" s="179" t="s">
        <v>26</v>
      </c>
      <c r="C9" s="107" t="s">
        <v>274</v>
      </c>
      <c r="D9" s="180" t="s">
        <v>15</v>
      </c>
      <c r="E9" s="170">
        <v>336</v>
      </c>
      <c r="F9" s="110"/>
      <c r="G9" s="38">
        <f t="shared" si="0"/>
        <v>0</v>
      </c>
      <c r="H9" s="153"/>
      <c r="I9" s="153"/>
    </row>
    <row r="10" spans="1:9">
      <c r="A10" s="122" t="s">
        <v>418</v>
      </c>
      <c r="B10" s="179" t="s">
        <v>27</v>
      </c>
      <c r="C10" s="107" t="s">
        <v>273</v>
      </c>
      <c r="D10" s="180" t="s">
        <v>15</v>
      </c>
      <c r="E10" s="170">
        <v>1077</v>
      </c>
      <c r="F10" s="110"/>
      <c r="G10" s="38">
        <f t="shared" si="0"/>
        <v>0</v>
      </c>
      <c r="H10" s="153"/>
      <c r="I10" s="153"/>
    </row>
    <row r="11" spans="1:9" ht="14.5" thickBot="1">
      <c r="A11" s="122" t="s">
        <v>418</v>
      </c>
      <c r="B11" s="179" t="s">
        <v>28</v>
      </c>
      <c r="C11" s="173" t="s">
        <v>272</v>
      </c>
      <c r="D11" s="181" t="s">
        <v>15</v>
      </c>
      <c r="E11" s="182">
        <v>182</v>
      </c>
      <c r="F11" s="171"/>
      <c r="G11" s="38">
        <f t="shared" si="0"/>
        <v>0</v>
      </c>
      <c r="H11" s="153"/>
      <c r="I11" s="153"/>
    </row>
    <row r="12" spans="1:9" ht="26.5" thickBot="1">
      <c r="A12" s="183" t="s">
        <v>418</v>
      </c>
      <c r="B12" s="184" t="s">
        <v>29</v>
      </c>
      <c r="C12" s="126" t="s">
        <v>271</v>
      </c>
      <c r="D12" s="139" t="s">
        <v>177</v>
      </c>
      <c r="E12" s="138">
        <v>240</v>
      </c>
      <c r="F12" s="114"/>
      <c r="G12" s="185">
        <f t="shared" si="0"/>
        <v>0</v>
      </c>
      <c r="H12" s="225" t="s">
        <v>20</v>
      </c>
      <c r="I12" s="115">
        <f>SUM(G5:G12)</f>
        <v>0</v>
      </c>
    </row>
    <row r="13" spans="1:9" ht="39.5" thickBot="1">
      <c r="A13" s="97"/>
      <c r="B13" s="141"/>
      <c r="C13" s="142"/>
      <c r="D13" s="141"/>
      <c r="E13" s="143"/>
      <c r="F13" s="192" t="s">
        <v>459</v>
      </c>
      <c r="G13" s="144">
        <f>SUM(G5:G12)</f>
        <v>0</v>
      </c>
      <c r="H13" s="153"/>
      <c r="I13" s="153"/>
    </row>
    <row r="14" spans="1:9">
      <c r="B14" s="16"/>
      <c r="C14" s="19"/>
      <c r="D14" s="16"/>
      <c r="E14" s="27"/>
      <c r="F14" s="12"/>
      <c r="G14" s="15"/>
    </row>
    <row r="15" spans="1:9">
      <c r="B15" s="24"/>
      <c r="C15" s="19"/>
      <c r="D15" s="16"/>
      <c r="E15" s="27"/>
      <c r="F15" s="12"/>
      <c r="G15" s="15"/>
    </row>
    <row r="16" spans="1:9">
      <c r="F16" s="9"/>
    </row>
  </sheetData>
  <sheetProtection algorithmName="SHA-512" hashValue="AB+oPcEwmxaKWSVxjH7sRgHhxm7/GifiVu6s0kjXBUcYLu8s5liGdTe5UnLZjGpZzh4kBRHIYIlYJ5bQUr0G+g==" saltValue="PHxnfVfkGeBRKx4z21K0+A=="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350" t="s">
        <v>380</v>
      </c>
      <c r="B1" s="351"/>
      <c r="C1" s="352"/>
    </row>
    <row r="2" spans="1:3" s="2" customFormat="1" ht="30" customHeight="1">
      <c r="A2" s="353" t="s">
        <v>9</v>
      </c>
      <c r="B2" s="354"/>
      <c r="C2" s="355"/>
    </row>
    <row r="3" spans="1:3" s="2" customFormat="1" ht="30" customHeight="1">
      <c r="A3" s="3" t="s">
        <v>158</v>
      </c>
      <c r="B3" s="3" t="s">
        <v>10</v>
      </c>
      <c r="C3" s="3" t="s">
        <v>11</v>
      </c>
    </row>
    <row r="4" spans="1:3" s="2" customFormat="1" ht="20.149999999999999" customHeight="1">
      <c r="A4" s="4">
        <v>1</v>
      </c>
      <c r="B4" s="5" t="s">
        <v>450</v>
      </c>
      <c r="C4" s="21">
        <f>DKŽ_1!G182</f>
        <v>-38085.199999999997</v>
      </c>
    </row>
    <row r="5" spans="1:3" s="2" customFormat="1" ht="20.149999999999999" customHeight="1">
      <c r="A5" s="4">
        <v>2</v>
      </c>
      <c r="B5" s="31" t="s">
        <v>451</v>
      </c>
      <c r="C5" s="21">
        <f>DKŽ_2!G57</f>
        <v>-67.2</v>
      </c>
    </row>
    <row r="6" spans="1:3" s="2" customFormat="1" ht="20.149999999999999" customHeight="1">
      <c r="A6" s="4">
        <v>3</v>
      </c>
      <c r="B6" s="5" t="s">
        <v>114</v>
      </c>
      <c r="C6" s="21">
        <f>DKŽ_3!G27</f>
        <v>0</v>
      </c>
    </row>
    <row r="7" spans="1:3" s="2" customFormat="1" ht="20.149999999999999" customHeight="1">
      <c r="A7" s="4">
        <v>4</v>
      </c>
      <c r="B7" s="5" t="s">
        <v>319</v>
      </c>
      <c r="C7" s="21">
        <f>DKŽ_4!G38</f>
        <v>0</v>
      </c>
    </row>
    <row r="8" spans="1:3" s="2" customFormat="1" ht="20.149999999999999" customHeight="1">
      <c r="A8" s="4">
        <v>5</v>
      </c>
      <c r="B8" s="5" t="s">
        <v>337</v>
      </c>
      <c r="C8" s="21">
        <f>DKŽ_5!G25</f>
        <v>0</v>
      </c>
    </row>
    <row r="9" spans="1:3" s="2" customFormat="1" ht="20.149999999999999" customHeight="1">
      <c r="A9" s="4">
        <v>6</v>
      </c>
      <c r="B9" s="5" t="s">
        <v>497</v>
      </c>
      <c r="C9" s="21">
        <f>DKŽ_6!G48</f>
        <v>0</v>
      </c>
    </row>
    <row r="10" spans="1:3" s="2" customFormat="1" ht="20.149999999999999" customHeight="1">
      <c r="A10" s="4">
        <v>7</v>
      </c>
      <c r="B10" s="5" t="s">
        <v>449</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356" t="s">
        <v>376</v>
      </c>
      <c r="B14" s="357"/>
      <c r="C14" s="357"/>
    </row>
  </sheetData>
  <sheetProtection algorithmName="SHA-512" hashValue="6PR4wadGYPdSpv+72/sds1uY2fNUFgS5E0cLe0QYBMVpSD1pXPTZyHardv3I0V1wJLi/M0GFZ+0qKFLwWAFnEA==" saltValue="lbYZQvLQgcidmlJCVdIlzQ=="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1796875" style="22"/>
    <col min="257" max="257" width="15.7265625" style="22" customWidth="1"/>
    <col min="258" max="258" width="80.7265625" style="22" customWidth="1"/>
    <col min="259" max="259" width="25.7265625" style="22" customWidth="1"/>
    <col min="260" max="512" width="9.1796875" style="22"/>
    <col min="513" max="513" width="15.7265625" style="22" customWidth="1"/>
    <col min="514" max="514" width="80.7265625" style="22" customWidth="1"/>
    <col min="515" max="515" width="25.7265625" style="22" customWidth="1"/>
    <col min="516" max="768" width="9.1796875" style="22"/>
    <col min="769" max="769" width="15.7265625" style="22" customWidth="1"/>
    <col min="770" max="770" width="80.7265625" style="22" customWidth="1"/>
    <col min="771" max="771" width="25.7265625" style="22" customWidth="1"/>
    <col min="772" max="1024" width="9.1796875" style="22"/>
    <col min="1025" max="1025" width="15.7265625" style="22" customWidth="1"/>
    <col min="1026" max="1026" width="80.7265625" style="22" customWidth="1"/>
    <col min="1027" max="1027" width="25.7265625" style="22" customWidth="1"/>
    <col min="1028" max="1280" width="9.1796875" style="22"/>
    <col min="1281" max="1281" width="15.7265625" style="22" customWidth="1"/>
    <col min="1282" max="1282" width="80.7265625" style="22" customWidth="1"/>
    <col min="1283" max="1283" width="25.7265625" style="22" customWidth="1"/>
    <col min="1284" max="1536" width="9.1796875" style="22"/>
    <col min="1537" max="1537" width="15.7265625" style="22" customWidth="1"/>
    <col min="1538" max="1538" width="80.7265625" style="22" customWidth="1"/>
    <col min="1539" max="1539" width="25.7265625" style="22" customWidth="1"/>
    <col min="1540" max="1792" width="9.1796875" style="22"/>
    <col min="1793" max="1793" width="15.7265625" style="22" customWidth="1"/>
    <col min="1794" max="1794" width="80.7265625" style="22" customWidth="1"/>
    <col min="1795" max="1795" width="25.7265625" style="22" customWidth="1"/>
    <col min="1796" max="2048" width="9.1796875" style="22"/>
    <col min="2049" max="2049" width="15.7265625" style="22" customWidth="1"/>
    <col min="2050" max="2050" width="80.7265625" style="22" customWidth="1"/>
    <col min="2051" max="2051" width="25.7265625" style="22" customWidth="1"/>
    <col min="2052" max="2304" width="9.1796875" style="22"/>
    <col min="2305" max="2305" width="15.7265625" style="22" customWidth="1"/>
    <col min="2306" max="2306" width="80.7265625" style="22" customWidth="1"/>
    <col min="2307" max="2307" width="25.7265625" style="22" customWidth="1"/>
    <col min="2308" max="2560" width="9.1796875" style="22"/>
    <col min="2561" max="2561" width="15.7265625" style="22" customWidth="1"/>
    <col min="2562" max="2562" width="80.7265625" style="22" customWidth="1"/>
    <col min="2563" max="2563" width="25.7265625" style="22" customWidth="1"/>
    <col min="2564" max="2816" width="9.1796875" style="22"/>
    <col min="2817" max="2817" width="15.7265625" style="22" customWidth="1"/>
    <col min="2818" max="2818" width="80.7265625" style="22" customWidth="1"/>
    <col min="2819" max="2819" width="25.7265625" style="22" customWidth="1"/>
    <col min="2820" max="3072" width="9.1796875" style="22"/>
    <col min="3073" max="3073" width="15.7265625" style="22" customWidth="1"/>
    <col min="3074" max="3074" width="80.7265625" style="22" customWidth="1"/>
    <col min="3075" max="3075" width="25.7265625" style="22" customWidth="1"/>
    <col min="3076" max="3328" width="9.1796875" style="22"/>
    <col min="3329" max="3329" width="15.7265625" style="22" customWidth="1"/>
    <col min="3330" max="3330" width="80.7265625" style="22" customWidth="1"/>
    <col min="3331" max="3331" width="25.7265625" style="22" customWidth="1"/>
    <col min="3332" max="3584" width="9.1796875" style="22"/>
    <col min="3585" max="3585" width="15.7265625" style="22" customWidth="1"/>
    <col min="3586" max="3586" width="80.7265625" style="22" customWidth="1"/>
    <col min="3587" max="3587" width="25.7265625" style="22" customWidth="1"/>
    <col min="3588" max="3840" width="9.1796875" style="22"/>
    <col min="3841" max="3841" width="15.7265625" style="22" customWidth="1"/>
    <col min="3842" max="3842" width="80.7265625" style="22" customWidth="1"/>
    <col min="3843" max="3843" width="25.7265625" style="22" customWidth="1"/>
    <col min="3844" max="4096" width="9.1796875" style="22"/>
    <col min="4097" max="4097" width="15.7265625" style="22" customWidth="1"/>
    <col min="4098" max="4098" width="80.7265625" style="22" customWidth="1"/>
    <col min="4099" max="4099" width="25.7265625" style="22" customWidth="1"/>
    <col min="4100" max="4352" width="9.1796875" style="22"/>
    <col min="4353" max="4353" width="15.7265625" style="22" customWidth="1"/>
    <col min="4354" max="4354" width="80.7265625" style="22" customWidth="1"/>
    <col min="4355" max="4355" width="25.7265625" style="22" customWidth="1"/>
    <col min="4356" max="4608" width="9.1796875" style="22"/>
    <col min="4609" max="4609" width="15.7265625" style="22" customWidth="1"/>
    <col min="4610" max="4610" width="80.7265625" style="22" customWidth="1"/>
    <col min="4611" max="4611" width="25.7265625" style="22" customWidth="1"/>
    <col min="4612" max="4864" width="9.1796875" style="22"/>
    <col min="4865" max="4865" width="15.7265625" style="22" customWidth="1"/>
    <col min="4866" max="4866" width="80.7265625" style="22" customWidth="1"/>
    <col min="4867" max="4867" width="25.7265625" style="22" customWidth="1"/>
    <col min="4868" max="5120" width="9.1796875" style="22"/>
    <col min="5121" max="5121" width="15.7265625" style="22" customWidth="1"/>
    <col min="5122" max="5122" width="80.7265625" style="22" customWidth="1"/>
    <col min="5123" max="5123" width="25.7265625" style="22" customWidth="1"/>
    <col min="5124" max="5376" width="9.1796875" style="22"/>
    <col min="5377" max="5377" width="15.7265625" style="22" customWidth="1"/>
    <col min="5378" max="5378" width="80.7265625" style="22" customWidth="1"/>
    <col min="5379" max="5379" width="25.7265625" style="22" customWidth="1"/>
    <col min="5380" max="5632" width="9.1796875" style="22"/>
    <col min="5633" max="5633" width="15.7265625" style="22" customWidth="1"/>
    <col min="5634" max="5634" width="80.7265625" style="22" customWidth="1"/>
    <col min="5635" max="5635" width="25.7265625" style="22" customWidth="1"/>
    <col min="5636" max="5888" width="9.1796875" style="22"/>
    <col min="5889" max="5889" width="15.7265625" style="22" customWidth="1"/>
    <col min="5890" max="5890" width="80.7265625" style="22" customWidth="1"/>
    <col min="5891" max="5891" width="25.7265625" style="22" customWidth="1"/>
    <col min="5892" max="6144" width="9.1796875" style="22"/>
    <col min="6145" max="6145" width="15.7265625" style="22" customWidth="1"/>
    <col min="6146" max="6146" width="80.7265625" style="22" customWidth="1"/>
    <col min="6147" max="6147" width="25.7265625" style="22" customWidth="1"/>
    <col min="6148" max="6400" width="9.1796875" style="22"/>
    <col min="6401" max="6401" width="15.7265625" style="22" customWidth="1"/>
    <col min="6402" max="6402" width="80.7265625" style="22" customWidth="1"/>
    <col min="6403" max="6403" width="25.7265625" style="22" customWidth="1"/>
    <col min="6404" max="6656" width="9.1796875" style="22"/>
    <col min="6657" max="6657" width="15.7265625" style="22" customWidth="1"/>
    <col min="6658" max="6658" width="80.7265625" style="22" customWidth="1"/>
    <col min="6659" max="6659" width="25.7265625" style="22" customWidth="1"/>
    <col min="6660" max="6912" width="9.1796875" style="22"/>
    <col min="6913" max="6913" width="15.7265625" style="22" customWidth="1"/>
    <col min="6914" max="6914" width="80.7265625" style="22" customWidth="1"/>
    <col min="6915" max="6915" width="25.7265625" style="22" customWidth="1"/>
    <col min="6916" max="7168" width="9.1796875" style="22"/>
    <col min="7169" max="7169" width="15.7265625" style="22" customWidth="1"/>
    <col min="7170" max="7170" width="80.7265625" style="22" customWidth="1"/>
    <col min="7171" max="7171" width="25.7265625" style="22" customWidth="1"/>
    <col min="7172" max="7424" width="9.1796875" style="22"/>
    <col min="7425" max="7425" width="15.7265625" style="22" customWidth="1"/>
    <col min="7426" max="7426" width="80.7265625" style="22" customWidth="1"/>
    <col min="7427" max="7427" width="25.7265625" style="22" customWidth="1"/>
    <col min="7428" max="7680" width="9.1796875" style="22"/>
    <col min="7681" max="7681" width="15.7265625" style="22" customWidth="1"/>
    <col min="7682" max="7682" width="80.7265625" style="22" customWidth="1"/>
    <col min="7683" max="7683" width="25.7265625" style="22" customWidth="1"/>
    <col min="7684" max="7936" width="9.1796875" style="22"/>
    <col min="7937" max="7937" width="15.7265625" style="22" customWidth="1"/>
    <col min="7938" max="7938" width="80.7265625" style="22" customWidth="1"/>
    <col min="7939" max="7939" width="25.7265625" style="22" customWidth="1"/>
    <col min="7940" max="8192" width="9.1796875" style="22"/>
    <col min="8193" max="8193" width="15.7265625" style="22" customWidth="1"/>
    <col min="8194" max="8194" width="80.7265625" style="22" customWidth="1"/>
    <col min="8195" max="8195" width="25.7265625" style="22" customWidth="1"/>
    <col min="8196" max="8448" width="9.1796875" style="22"/>
    <col min="8449" max="8449" width="15.7265625" style="22" customWidth="1"/>
    <col min="8450" max="8450" width="80.7265625" style="22" customWidth="1"/>
    <col min="8451" max="8451" width="25.7265625" style="22" customWidth="1"/>
    <col min="8452" max="8704" width="9.1796875" style="22"/>
    <col min="8705" max="8705" width="15.7265625" style="22" customWidth="1"/>
    <col min="8706" max="8706" width="80.7265625" style="22" customWidth="1"/>
    <col min="8707" max="8707" width="25.7265625" style="22" customWidth="1"/>
    <col min="8708" max="8960" width="9.1796875" style="22"/>
    <col min="8961" max="8961" width="15.7265625" style="22" customWidth="1"/>
    <col min="8962" max="8962" width="80.7265625" style="22" customWidth="1"/>
    <col min="8963" max="8963" width="25.7265625" style="22" customWidth="1"/>
    <col min="8964" max="9216" width="9.1796875" style="22"/>
    <col min="9217" max="9217" width="15.7265625" style="22" customWidth="1"/>
    <col min="9218" max="9218" width="80.7265625" style="22" customWidth="1"/>
    <col min="9219" max="9219" width="25.7265625" style="22" customWidth="1"/>
    <col min="9220" max="9472" width="9.1796875" style="22"/>
    <col min="9473" max="9473" width="15.7265625" style="22" customWidth="1"/>
    <col min="9474" max="9474" width="80.7265625" style="22" customWidth="1"/>
    <col min="9475" max="9475" width="25.7265625" style="22" customWidth="1"/>
    <col min="9476" max="9728" width="9.1796875" style="22"/>
    <col min="9729" max="9729" width="15.7265625" style="22" customWidth="1"/>
    <col min="9730" max="9730" width="80.7265625" style="22" customWidth="1"/>
    <col min="9731" max="9731" width="25.7265625" style="22" customWidth="1"/>
    <col min="9732" max="9984" width="9.1796875" style="22"/>
    <col min="9985" max="9985" width="15.7265625" style="22" customWidth="1"/>
    <col min="9986" max="9986" width="80.7265625" style="22" customWidth="1"/>
    <col min="9987" max="9987" width="25.7265625" style="22" customWidth="1"/>
    <col min="9988" max="10240" width="9.1796875" style="22"/>
    <col min="10241" max="10241" width="15.7265625" style="22" customWidth="1"/>
    <col min="10242" max="10242" width="80.7265625" style="22" customWidth="1"/>
    <col min="10243" max="10243" width="25.7265625" style="22" customWidth="1"/>
    <col min="10244" max="10496" width="9.1796875" style="22"/>
    <col min="10497" max="10497" width="15.7265625" style="22" customWidth="1"/>
    <col min="10498" max="10498" width="80.7265625" style="22" customWidth="1"/>
    <col min="10499" max="10499" width="25.7265625" style="22" customWidth="1"/>
    <col min="10500" max="10752" width="9.1796875" style="22"/>
    <col min="10753" max="10753" width="15.7265625" style="22" customWidth="1"/>
    <col min="10754" max="10754" width="80.7265625" style="22" customWidth="1"/>
    <col min="10755" max="10755" width="25.7265625" style="22" customWidth="1"/>
    <col min="10756" max="11008" width="9.1796875" style="22"/>
    <col min="11009" max="11009" width="15.7265625" style="22" customWidth="1"/>
    <col min="11010" max="11010" width="80.7265625" style="22" customWidth="1"/>
    <col min="11011" max="11011" width="25.7265625" style="22" customWidth="1"/>
    <col min="11012" max="11264" width="9.1796875" style="22"/>
    <col min="11265" max="11265" width="15.7265625" style="22" customWidth="1"/>
    <col min="11266" max="11266" width="80.7265625" style="22" customWidth="1"/>
    <col min="11267" max="11267" width="25.7265625" style="22" customWidth="1"/>
    <col min="11268" max="11520" width="9.1796875" style="22"/>
    <col min="11521" max="11521" width="15.7265625" style="22" customWidth="1"/>
    <col min="11522" max="11522" width="80.7265625" style="22" customWidth="1"/>
    <col min="11523" max="11523" width="25.7265625" style="22" customWidth="1"/>
    <col min="11524" max="11776" width="9.1796875" style="22"/>
    <col min="11777" max="11777" width="15.7265625" style="22" customWidth="1"/>
    <col min="11778" max="11778" width="80.7265625" style="22" customWidth="1"/>
    <col min="11779" max="11779" width="25.7265625" style="22" customWidth="1"/>
    <col min="11780" max="12032" width="9.1796875" style="22"/>
    <col min="12033" max="12033" width="15.7265625" style="22" customWidth="1"/>
    <col min="12034" max="12034" width="80.7265625" style="22" customWidth="1"/>
    <col min="12035" max="12035" width="25.7265625" style="22" customWidth="1"/>
    <col min="12036" max="12288" width="9.1796875" style="22"/>
    <col min="12289" max="12289" width="15.7265625" style="22" customWidth="1"/>
    <col min="12290" max="12290" width="80.7265625" style="22" customWidth="1"/>
    <col min="12291" max="12291" width="25.7265625" style="22" customWidth="1"/>
    <col min="12292" max="12544" width="9.1796875" style="22"/>
    <col min="12545" max="12545" width="15.7265625" style="22" customWidth="1"/>
    <col min="12546" max="12546" width="80.7265625" style="22" customWidth="1"/>
    <col min="12547" max="12547" width="25.7265625" style="22" customWidth="1"/>
    <col min="12548" max="12800" width="9.1796875" style="22"/>
    <col min="12801" max="12801" width="15.7265625" style="22" customWidth="1"/>
    <col min="12802" max="12802" width="80.7265625" style="22" customWidth="1"/>
    <col min="12803" max="12803" width="25.7265625" style="22" customWidth="1"/>
    <col min="12804" max="13056" width="9.1796875" style="22"/>
    <col min="13057" max="13057" width="15.7265625" style="22" customWidth="1"/>
    <col min="13058" max="13058" width="80.7265625" style="22" customWidth="1"/>
    <col min="13059" max="13059" width="25.7265625" style="22" customWidth="1"/>
    <col min="13060" max="13312" width="9.1796875" style="22"/>
    <col min="13313" max="13313" width="15.7265625" style="22" customWidth="1"/>
    <col min="13314" max="13314" width="80.7265625" style="22" customWidth="1"/>
    <col min="13315" max="13315" width="25.7265625" style="22" customWidth="1"/>
    <col min="13316" max="13568" width="9.1796875" style="22"/>
    <col min="13569" max="13569" width="15.7265625" style="22" customWidth="1"/>
    <col min="13570" max="13570" width="80.7265625" style="22" customWidth="1"/>
    <col min="13571" max="13571" width="25.7265625" style="22" customWidth="1"/>
    <col min="13572" max="13824" width="9.1796875" style="22"/>
    <col min="13825" max="13825" width="15.7265625" style="22" customWidth="1"/>
    <col min="13826" max="13826" width="80.7265625" style="22" customWidth="1"/>
    <col min="13827" max="13827" width="25.7265625" style="22" customWidth="1"/>
    <col min="13828" max="14080" width="9.1796875" style="22"/>
    <col min="14081" max="14081" width="15.7265625" style="22" customWidth="1"/>
    <col min="14082" max="14082" width="80.7265625" style="22" customWidth="1"/>
    <col min="14083" max="14083" width="25.7265625" style="22" customWidth="1"/>
    <col min="14084" max="14336" width="9.1796875" style="22"/>
    <col min="14337" max="14337" width="15.7265625" style="22" customWidth="1"/>
    <col min="14338" max="14338" width="80.7265625" style="22" customWidth="1"/>
    <col min="14339" max="14339" width="25.7265625" style="22" customWidth="1"/>
    <col min="14340" max="14592" width="9.1796875" style="22"/>
    <col min="14593" max="14593" width="15.7265625" style="22" customWidth="1"/>
    <col min="14594" max="14594" width="80.7265625" style="22" customWidth="1"/>
    <col min="14595" max="14595" width="25.7265625" style="22" customWidth="1"/>
    <col min="14596" max="14848" width="9.1796875" style="22"/>
    <col min="14849" max="14849" width="15.7265625" style="22" customWidth="1"/>
    <col min="14850" max="14850" width="80.7265625" style="22" customWidth="1"/>
    <col min="14851" max="14851" width="25.7265625" style="22" customWidth="1"/>
    <col min="14852" max="15104" width="9.1796875" style="22"/>
    <col min="15105" max="15105" width="15.7265625" style="22" customWidth="1"/>
    <col min="15106" max="15106" width="80.7265625" style="22" customWidth="1"/>
    <col min="15107" max="15107" width="25.7265625" style="22" customWidth="1"/>
    <col min="15108" max="15360" width="9.1796875" style="22"/>
    <col min="15361" max="15361" width="15.7265625" style="22" customWidth="1"/>
    <col min="15362" max="15362" width="80.7265625" style="22" customWidth="1"/>
    <col min="15363" max="15363" width="25.7265625" style="22" customWidth="1"/>
    <col min="15364" max="15616" width="9.1796875" style="22"/>
    <col min="15617" max="15617" width="15.7265625" style="22" customWidth="1"/>
    <col min="15618" max="15618" width="80.7265625" style="22" customWidth="1"/>
    <col min="15619" max="15619" width="25.7265625" style="22" customWidth="1"/>
    <col min="15620" max="15872" width="9.1796875" style="22"/>
    <col min="15873" max="15873" width="15.7265625" style="22" customWidth="1"/>
    <col min="15874" max="15874" width="80.7265625" style="22" customWidth="1"/>
    <col min="15875" max="15875" width="25.7265625" style="22" customWidth="1"/>
    <col min="15876" max="16128" width="9.1796875" style="22"/>
    <col min="16129" max="16129" width="15.7265625" style="22" customWidth="1"/>
    <col min="16130" max="16130" width="80.7265625" style="22" customWidth="1"/>
    <col min="16131" max="16131" width="25.7265625" style="22" customWidth="1"/>
    <col min="16132" max="16384" width="9.1796875" style="22"/>
  </cols>
  <sheetData>
    <row r="2" spans="1:3" s="35" customFormat="1" ht="14.5">
      <c r="A2" s="33"/>
      <c r="B2" s="33"/>
      <c r="C2" s="34" t="s">
        <v>13</v>
      </c>
    </row>
    <row r="3" spans="1:3" s="35" customFormat="1" ht="14.5">
      <c r="A3" s="33"/>
      <c r="B3" s="33"/>
      <c r="C3" s="33"/>
    </row>
    <row r="4" spans="1:3" s="36" customFormat="1" ht="250" customHeight="1">
      <c r="A4" s="358" t="s">
        <v>377</v>
      </c>
      <c r="B4" s="359"/>
      <c r="C4" s="359"/>
    </row>
    <row r="5" spans="1:3" s="36" customFormat="1" ht="130" customHeight="1">
      <c r="A5" s="358" t="s">
        <v>378</v>
      </c>
      <c r="B5" s="359"/>
      <c r="C5" s="359"/>
    </row>
    <row r="6" spans="1:3" s="36" customFormat="1" ht="70" customHeight="1">
      <c r="A6" s="358" t="s">
        <v>379</v>
      </c>
      <c r="B6" s="359"/>
      <c r="C6" s="359"/>
    </row>
    <row r="7" spans="1:3" s="35" customFormat="1" ht="14.5"/>
  </sheetData>
  <sheetProtection algorithmName="SHA-512" hashValue="UT3gndzhH32KR3Qt5mbWt9tRyc8I52EGkwpDl4NOJXM/xGL6WWW/pxeo3Gkfr17BN7Xa+zrmYh8ikUoc8W0DAQ==" saltValue="bzJBfga5z53fI6Hs2XwD6w=="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767F69E5-7882-494B-8A00-9356A57EDCB5}">
  <ds:schemaRefs>
    <ds:schemaRef ds:uri="http://schemas.microsoft.com/sharepoint/v3/contenttype/forms"/>
  </ds:schemaRefs>
</ds:datastoreItem>
</file>

<file path=customXml/itemProps3.xml><?xml version="1.0" encoding="utf-8"?>
<ds:datastoreItem xmlns:ds="http://schemas.openxmlformats.org/officeDocument/2006/customXml" ds:itemID="{A19F57FA-AAB8-4776-B3C6-71EC99912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2025-12-18T12:45:52Z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